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03"/>
  <workbookPr defaultThemeVersion="166925"/>
  <mc:AlternateContent xmlns:mc="http://schemas.openxmlformats.org/markup-compatibility/2006">
    <mc:Choice Requires="x15">
      <x15ac:absPath xmlns:x15ac="http://schemas.microsoft.com/office/spreadsheetml/2010/11/ac" url="C:\Users\Mauricio Cobos\Downloads\Cotizaciones\"/>
    </mc:Choice>
  </mc:AlternateContent>
  <xr:revisionPtr revIDLastSave="23" documentId="13_ncr:1_{6503B81D-58C8-4691-8A76-CC38E8890B41}" xr6:coauthVersionLast="47" xr6:coauthVersionMax="47" xr10:uidLastSave="{E2342FAF-CAFD-43E8-9DAD-1839457C5CB8}"/>
  <bookViews>
    <workbookView xWindow="-108" yWindow="-108" windowWidth="23256" windowHeight="12456" xr2:uid="{0566C30F-4056-450E-81B0-27436B03A466}"/>
  </bookViews>
  <sheets>
    <sheet name="Biotecnologia" sheetId="4" r:id="rId1"/>
    <sheet name="Ingeniería y Diseño" sheetId="6"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18" i="4" l="1"/>
  <c r="AE19" i="4"/>
  <c r="AE20" i="4"/>
  <c r="AE21" i="4"/>
  <c r="AE22" i="4"/>
  <c r="AE23" i="4"/>
  <c r="AE24" i="4"/>
  <c r="AE25" i="4"/>
  <c r="AE26" i="4"/>
  <c r="AE27" i="4"/>
  <c r="AE28" i="4"/>
  <c r="AE29" i="4"/>
  <c r="AC18" i="4"/>
  <c r="AC19" i="4"/>
  <c r="AC20" i="4"/>
  <c r="AC21" i="4"/>
  <c r="AC22" i="4"/>
  <c r="AC23" i="4"/>
  <c r="AC24" i="4"/>
  <c r="AC25" i="4"/>
  <c r="AC26" i="4"/>
  <c r="AC27" i="4"/>
  <c r="AC28" i="4"/>
  <c r="AC29" i="4"/>
  <c r="J4" i="4"/>
  <c r="L4" i="4"/>
  <c r="M4" i="4" s="1"/>
  <c r="Q4" i="4"/>
  <c r="S4" i="4"/>
  <c r="U4" i="4" s="1"/>
  <c r="V4" i="4" s="1"/>
  <c r="T4" i="4"/>
  <c r="J5" i="4"/>
  <c r="L5" i="4"/>
  <c r="M5" i="4" s="1"/>
  <c r="Q5" i="4"/>
  <c r="T5" i="4" s="1"/>
  <c r="S5" i="4"/>
  <c r="U5" i="4"/>
  <c r="V5" i="4" s="1"/>
  <c r="J6" i="4"/>
  <c r="L6" i="4"/>
  <c r="M6" i="4" s="1"/>
  <c r="Q6" i="4"/>
  <c r="T6" i="4" s="1"/>
  <c r="S6" i="4"/>
  <c r="U6" i="4" s="1"/>
  <c r="V6" i="4" s="1"/>
  <c r="J7" i="4"/>
  <c r="L7" i="4"/>
  <c r="M7" i="4" s="1"/>
  <c r="Q7" i="4"/>
  <c r="T7" i="4" s="1"/>
  <c r="S7" i="4"/>
  <c r="U7" i="4"/>
  <c r="V7" i="4" s="1"/>
  <c r="J8" i="4"/>
  <c r="L8" i="4"/>
  <c r="M8" i="4"/>
  <c r="N8" i="4"/>
  <c r="O8" i="4" s="1"/>
  <c r="Q8" i="4"/>
  <c r="T8" i="4" s="1"/>
  <c r="S8" i="4"/>
  <c r="U8" i="4" s="1"/>
  <c r="V8" i="4" s="1"/>
  <c r="J9" i="4"/>
  <c r="L9" i="4"/>
  <c r="M9" i="4" s="1"/>
  <c r="Q9" i="4"/>
  <c r="T9" i="4" s="1"/>
  <c r="S9" i="4"/>
  <c r="U9" i="4" s="1"/>
  <c r="V9" i="4" s="1"/>
  <c r="J10" i="4"/>
  <c r="L10" i="4"/>
  <c r="M10" i="4" s="1"/>
  <c r="Q10" i="4"/>
  <c r="T10" i="4" s="1"/>
  <c r="S10" i="4"/>
  <c r="U10" i="4" s="1"/>
  <c r="V10" i="4" s="1"/>
  <c r="J11" i="4"/>
  <c r="L11" i="4"/>
  <c r="M11" i="4" s="1"/>
  <c r="Q11" i="4"/>
  <c r="T11" i="4" s="1"/>
  <c r="S11" i="4"/>
  <c r="U11" i="4" s="1"/>
  <c r="V11" i="4" s="1"/>
  <c r="J12" i="4"/>
  <c r="L12" i="4"/>
  <c r="M12" i="4"/>
  <c r="N12" i="4"/>
  <c r="O12" i="4" s="1"/>
  <c r="Q12" i="4"/>
  <c r="T12" i="4" s="1"/>
  <c r="S12" i="4"/>
  <c r="U12" i="4" s="1"/>
  <c r="V12" i="4" s="1"/>
  <c r="J13" i="4"/>
  <c r="L13" i="4"/>
  <c r="M13" i="4" s="1"/>
  <c r="Q13" i="4"/>
  <c r="T13" i="4" s="1"/>
  <c r="S13" i="4"/>
  <c r="U13" i="4" s="1"/>
  <c r="V13" i="4" s="1"/>
  <c r="J14" i="4"/>
  <c r="L14" i="4"/>
  <c r="N14" i="4" s="1"/>
  <c r="O14" i="4" s="1"/>
  <c r="M14" i="4"/>
  <c r="Q14" i="4"/>
  <c r="T14" i="4" s="1"/>
  <c r="S14" i="4"/>
  <c r="U14" i="4" s="1"/>
  <c r="V14" i="4" s="1"/>
  <c r="J15" i="4"/>
  <c r="L15" i="4"/>
  <c r="M15" i="4" s="1"/>
  <c r="Q15" i="4"/>
  <c r="T15" i="4" s="1"/>
  <c r="S15" i="4"/>
  <c r="U15" i="4"/>
  <c r="V15" i="4" s="1"/>
  <c r="J16" i="4"/>
  <c r="L16" i="4"/>
  <c r="M16" i="4" s="1"/>
  <c r="Q16" i="4"/>
  <c r="S16" i="4"/>
  <c r="U16" i="4" s="1"/>
  <c r="V16" i="4" s="1"/>
  <c r="T16" i="4"/>
  <c r="J17" i="4"/>
  <c r="L17" i="4"/>
  <c r="M17" i="4" s="1"/>
  <c r="Q17" i="4"/>
  <c r="T17" i="4" s="1"/>
  <c r="S17" i="4"/>
  <c r="U17" i="4"/>
  <c r="V17" i="4" s="1"/>
  <c r="J18" i="4"/>
  <c r="L18" i="4"/>
  <c r="M18" i="4" s="1"/>
  <c r="Q18" i="4"/>
  <c r="S18" i="4"/>
  <c r="U18" i="4" s="1"/>
  <c r="V18" i="4" s="1"/>
  <c r="T18" i="4"/>
  <c r="J19" i="4"/>
  <c r="L19" i="4"/>
  <c r="M19" i="4" s="1"/>
  <c r="Q19" i="4"/>
  <c r="S19" i="4"/>
  <c r="U19" i="4" s="1"/>
  <c r="V19" i="4" s="1"/>
  <c r="T19" i="4"/>
  <c r="J20" i="4"/>
  <c r="L20" i="4"/>
  <c r="M20" i="4" s="1"/>
  <c r="Q20" i="4"/>
  <c r="S20" i="4"/>
  <c r="U20" i="4" s="1"/>
  <c r="V20" i="4" s="1"/>
  <c r="T20" i="4"/>
  <c r="J21" i="4"/>
  <c r="L21" i="4"/>
  <c r="M21" i="4" s="1"/>
  <c r="Q21" i="4"/>
  <c r="T21" i="4" s="1"/>
  <c r="S21" i="4"/>
  <c r="U21" i="4" s="1"/>
  <c r="V21" i="4" s="1"/>
  <c r="J22" i="4"/>
  <c r="L22" i="4"/>
  <c r="M22" i="4" s="1"/>
  <c r="Q22" i="4"/>
  <c r="T22" i="4" s="1"/>
  <c r="S22" i="4"/>
  <c r="U22" i="4" s="1"/>
  <c r="V22" i="4" s="1"/>
  <c r="J23" i="4"/>
  <c r="L23" i="4"/>
  <c r="M23" i="4" s="1"/>
  <c r="Q23" i="4"/>
  <c r="S23" i="4"/>
  <c r="T23" i="4"/>
  <c r="U23" i="4"/>
  <c r="V23" i="4"/>
  <c r="J24" i="4"/>
  <c r="L24" i="4"/>
  <c r="N24" i="4" s="1"/>
  <c r="O24" i="4" s="1"/>
  <c r="M24" i="4"/>
  <c r="Q24" i="4"/>
  <c r="S24" i="4"/>
  <c r="U24" i="4" s="1"/>
  <c r="V24" i="4" s="1"/>
  <c r="T24" i="4"/>
  <c r="J25" i="4"/>
  <c r="L25" i="4"/>
  <c r="M25" i="4" s="1"/>
  <c r="Q25" i="4"/>
  <c r="T25" i="4" s="1"/>
  <c r="S25" i="4"/>
  <c r="U25" i="4" s="1"/>
  <c r="V25" i="4" s="1"/>
  <c r="J26" i="4"/>
  <c r="L26" i="4"/>
  <c r="M26" i="4" s="1"/>
  <c r="Q26" i="4"/>
  <c r="S26" i="4"/>
  <c r="U26" i="4" s="1"/>
  <c r="V26" i="4" s="1"/>
  <c r="T26" i="4"/>
  <c r="J27" i="4"/>
  <c r="L27" i="4"/>
  <c r="M27" i="4" s="1"/>
  <c r="Q27" i="4"/>
  <c r="T27" i="4" s="1"/>
  <c r="S27" i="4"/>
  <c r="U27" i="4"/>
  <c r="V27" i="4" s="1"/>
  <c r="J28" i="4"/>
  <c r="L28" i="4"/>
  <c r="M28" i="4" s="1"/>
  <c r="Q28" i="4"/>
  <c r="T28" i="4" s="1"/>
  <c r="S28" i="4"/>
  <c r="U28" i="4" s="1"/>
  <c r="V28" i="4" s="1"/>
  <c r="J29" i="4"/>
  <c r="L29" i="4"/>
  <c r="M29" i="4" s="1"/>
  <c r="Q29" i="4"/>
  <c r="T29" i="4" s="1"/>
  <c r="S29" i="4"/>
  <c r="U29" i="4" s="1"/>
  <c r="V29" i="4" s="1"/>
  <c r="S3" i="4"/>
  <c r="U3" i="4" s="1"/>
  <c r="V3" i="4" s="1"/>
  <c r="Q3" i="4"/>
  <c r="T3" i="4" s="1"/>
  <c r="L3" i="4"/>
  <c r="J3" i="4"/>
  <c r="N3" i="4" l="1"/>
  <c r="O3" i="4" s="1"/>
  <c r="M3" i="4"/>
  <c r="N20" i="4"/>
  <c r="O20" i="4" s="1"/>
  <c r="N16" i="4"/>
  <c r="O16" i="4" s="1"/>
  <c r="N25" i="4"/>
  <c r="O25" i="4" s="1"/>
  <c r="N22" i="4"/>
  <c r="O22" i="4" s="1"/>
  <c r="N5" i="4"/>
  <c r="O5" i="4" s="1"/>
  <c r="N28" i="4"/>
  <c r="O28" i="4" s="1"/>
  <c r="N26" i="4"/>
  <c r="O26" i="4" s="1"/>
  <c r="N18" i="4"/>
  <c r="O18" i="4" s="1"/>
  <c r="N17" i="4"/>
  <c r="O17" i="4" s="1"/>
  <c r="N10" i="4"/>
  <c r="O10" i="4" s="1"/>
  <c r="N9" i="4"/>
  <c r="O9" i="4" s="1"/>
  <c r="N4" i="4"/>
  <c r="O4" i="4" s="1"/>
  <c r="N6" i="4"/>
  <c r="O6" i="4" s="1"/>
  <c r="N29" i="4"/>
  <c r="O29" i="4" s="1"/>
  <c r="N21" i="4"/>
  <c r="O21" i="4" s="1"/>
  <c r="N13" i="4"/>
  <c r="O13" i="4" s="1"/>
  <c r="N27" i="4"/>
  <c r="O27" i="4" s="1"/>
  <c r="N23" i="4"/>
  <c r="O23" i="4" s="1"/>
  <c r="N19" i="4"/>
  <c r="O19" i="4" s="1"/>
  <c r="N15" i="4"/>
  <c r="O15" i="4" s="1"/>
  <c r="N11" i="4"/>
  <c r="O11" i="4" s="1"/>
  <c r="N7" i="4"/>
  <c r="O7" i="4" s="1"/>
  <c r="L4" i="6"/>
  <c r="N4" i="6" s="1"/>
  <c r="L5" i="6"/>
  <c r="N5" i="6" s="1"/>
  <c r="L6" i="6"/>
  <c r="N6" i="6" s="1"/>
  <c r="L7" i="6"/>
  <c r="N7" i="6" s="1"/>
  <c r="L8" i="6"/>
  <c r="N8" i="6" s="1"/>
  <c r="L9" i="6"/>
  <c r="N9" i="6" s="1"/>
  <c r="L10" i="6"/>
  <c r="N10" i="6" s="1"/>
  <c r="L11" i="6"/>
  <c r="N11" i="6" s="1"/>
  <c r="L12" i="6"/>
  <c r="N12" i="6" s="1"/>
  <c r="L13" i="6"/>
  <c r="N13" i="6" s="1"/>
  <c r="L14" i="6"/>
  <c r="N14" i="6" s="1"/>
  <c r="L15" i="6"/>
  <c r="N15" i="6" s="1"/>
  <c r="L16" i="6"/>
  <c r="N16" i="6" s="1"/>
  <c r="L17" i="6"/>
  <c r="N17" i="6" s="1"/>
  <c r="L3" i="6"/>
  <c r="N3" i="6" s="1"/>
  <c r="AD6" i="4"/>
  <c r="AD13" i="4"/>
  <c r="Z17" i="4"/>
  <c r="AB17" i="4" s="1"/>
  <c r="Z16" i="4"/>
  <c r="AB16" i="4" s="1"/>
  <c r="Z15" i="4"/>
  <c r="AB15" i="4" s="1"/>
  <c r="Z14" i="4"/>
  <c r="AB14" i="4" s="1"/>
  <c r="Z13" i="4"/>
  <c r="AB13" i="4" s="1"/>
  <c r="Z12" i="4"/>
  <c r="AB12" i="4" s="1"/>
  <c r="Z11" i="4"/>
  <c r="AB11" i="4" s="1"/>
  <c r="Z10" i="4"/>
  <c r="AB10" i="4" s="1"/>
  <c r="Z9" i="4"/>
  <c r="AB9" i="4" s="1"/>
  <c r="Z8" i="4"/>
  <c r="AB8" i="4" s="1"/>
  <c r="Z7" i="4"/>
  <c r="AB7" i="4" s="1"/>
  <c r="Z6" i="4"/>
  <c r="AB6" i="4" s="1"/>
  <c r="Z5" i="4"/>
  <c r="AB5" i="4" s="1"/>
  <c r="Z4" i="4"/>
  <c r="AB4" i="4" s="1"/>
  <c r="Z3" i="4"/>
  <c r="AB3" i="4" s="1"/>
  <c r="Z17" i="6"/>
  <c r="AB17" i="6" s="1"/>
  <c r="Z16" i="6"/>
  <c r="AB16" i="6" s="1"/>
  <c r="Z15" i="6"/>
  <c r="AB15" i="6" s="1"/>
  <c r="Z14" i="6"/>
  <c r="AB14" i="6" s="1"/>
  <c r="Z13" i="6"/>
  <c r="AB13" i="6" s="1"/>
  <c r="Z12" i="6"/>
  <c r="AB12" i="6" s="1"/>
  <c r="Z11" i="6"/>
  <c r="AB11" i="6" s="1"/>
  <c r="Z10" i="6"/>
  <c r="AB10" i="6" s="1"/>
  <c r="Z9" i="6"/>
  <c r="AB9" i="6" s="1"/>
  <c r="Z8" i="6"/>
  <c r="AB8" i="6" s="1"/>
  <c r="Z7" i="6"/>
  <c r="AB7" i="6" s="1"/>
  <c r="Z6" i="6"/>
  <c r="AB6" i="6" s="1"/>
  <c r="Z5" i="6"/>
  <c r="AB5" i="6" s="1"/>
  <c r="Z4" i="6"/>
  <c r="AB4" i="6" s="1"/>
  <c r="S6" i="6"/>
  <c r="U6" i="6" s="1"/>
  <c r="Q6" i="6"/>
  <c r="T6" i="6" s="1"/>
  <c r="S17" i="6"/>
  <c r="U17" i="6" s="1"/>
  <c r="V17" i="6" s="1"/>
  <c r="Q17" i="6"/>
  <c r="T17" i="6" s="1"/>
  <c r="S16" i="6"/>
  <c r="U16" i="6" s="1"/>
  <c r="V16" i="6" s="1"/>
  <c r="Q16" i="6"/>
  <c r="T16" i="6" s="1"/>
  <c r="S15" i="6"/>
  <c r="U15" i="6" s="1"/>
  <c r="V15" i="6" s="1"/>
  <c r="Q15" i="6"/>
  <c r="T15" i="6" s="1"/>
  <c r="S14" i="6"/>
  <c r="U14" i="6" s="1"/>
  <c r="Q14" i="6"/>
  <c r="T14" i="6" s="1"/>
  <c r="S13" i="6"/>
  <c r="U13" i="6" s="1"/>
  <c r="Q13" i="6"/>
  <c r="T13" i="6" s="1"/>
  <c r="S12" i="6"/>
  <c r="U12" i="6" s="1"/>
  <c r="V12" i="6" s="1"/>
  <c r="Q12" i="6"/>
  <c r="T12" i="6" s="1"/>
  <c r="S11" i="6"/>
  <c r="U11" i="6" s="1"/>
  <c r="V11" i="6" s="1"/>
  <c r="Q11" i="6"/>
  <c r="T11" i="6" s="1"/>
  <c r="S10" i="6"/>
  <c r="U10" i="6" s="1"/>
  <c r="V10" i="6" s="1"/>
  <c r="Q10" i="6"/>
  <c r="T10" i="6" s="1"/>
  <c r="S9" i="6"/>
  <c r="U9" i="6" s="1"/>
  <c r="Q9" i="6"/>
  <c r="T9" i="6" s="1"/>
  <c r="S8" i="6"/>
  <c r="U8" i="6" s="1"/>
  <c r="Q8" i="6"/>
  <c r="T8" i="6" s="1"/>
  <c r="S7" i="6"/>
  <c r="U7" i="6" s="1"/>
  <c r="Q7" i="6"/>
  <c r="T7" i="6" s="1"/>
  <c r="S5" i="6"/>
  <c r="U5" i="6" s="1"/>
  <c r="V5" i="6" s="1"/>
  <c r="Q5" i="6"/>
  <c r="T5" i="6" s="1"/>
  <c r="S4" i="6"/>
  <c r="U4" i="6" s="1"/>
  <c r="Q4" i="6"/>
  <c r="T4" i="6" s="1"/>
  <c r="Z3" i="6"/>
  <c r="AB3" i="6" s="1"/>
  <c r="S3" i="6"/>
  <c r="U3" i="6" s="1"/>
  <c r="Q3" i="6"/>
  <c r="T3" i="6" s="1"/>
  <c r="V3" i="6" l="1"/>
  <c r="AD3" i="6"/>
  <c r="V4" i="6"/>
  <c r="AD4" i="6"/>
  <c r="V7" i="6"/>
  <c r="AD7" i="6"/>
  <c r="V8" i="6"/>
  <c r="AD8" i="6"/>
  <c r="V9" i="6"/>
  <c r="AD9" i="6"/>
  <c r="V13" i="6"/>
  <c r="AD13" i="6"/>
  <c r="V14" i="6"/>
  <c r="AD14" i="6"/>
  <c r="V6" i="6"/>
  <c r="AD6" i="6"/>
  <c r="AD17" i="6"/>
  <c r="AD16" i="6"/>
  <c r="AD15" i="6"/>
  <c r="AD12" i="6"/>
  <c r="AD11" i="6"/>
  <c r="AD10" i="6"/>
  <c r="AD5" i="6"/>
  <c r="AD12" i="4"/>
  <c r="AD10" i="4"/>
  <c r="AD8" i="4"/>
  <c r="AD3" i="4"/>
  <c r="AD11" i="4"/>
  <c r="AD4" i="4"/>
  <c r="AD14" i="4"/>
  <c r="AD16" i="4"/>
  <c r="AD7" i="4"/>
  <c r="AD17" i="4"/>
  <c r="AD9" i="4"/>
  <c r="AD5" i="4"/>
  <c r="AD15" i="4"/>
  <c r="AE10" i="4" l="1"/>
  <c r="AE14" i="4"/>
  <c r="AE4" i="4"/>
  <c r="O17" i="6"/>
  <c r="M17" i="6"/>
  <c r="J17" i="6"/>
  <c r="O16" i="6"/>
  <c r="M16" i="6"/>
  <c r="J16" i="6"/>
  <c r="O15" i="6"/>
  <c r="M15" i="6"/>
  <c r="J15" i="6"/>
  <c r="O14" i="6"/>
  <c r="M14" i="6"/>
  <c r="J14" i="6"/>
  <c r="O13" i="6"/>
  <c r="M13" i="6"/>
  <c r="J13" i="6"/>
  <c r="O12" i="6"/>
  <c r="M12" i="6"/>
  <c r="J12" i="6"/>
  <c r="O11" i="6"/>
  <c r="M11" i="6"/>
  <c r="J11" i="6"/>
  <c r="O10" i="6"/>
  <c r="M10" i="6"/>
  <c r="J10" i="6"/>
  <c r="O9" i="6"/>
  <c r="M9" i="6"/>
  <c r="J9" i="6"/>
  <c r="O8" i="6"/>
  <c r="M8" i="6"/>
  <c r="J8" i="6"/>
  <c r="O7" i="6"/>
  <c r="M7" i="6"/>
  <c r="J7" i="6"/>
  <c r="O6" i="6"/>
  <c r="M6" i="6"/>
  <c r="J6" i="6"/>
  <c r="O5" i="6"/>
  <c r="M5" i="6"/>
  <c r="J5" i="6"/>
  <c r="O4" i="6"/>
  <c r="M4" i="6"/>
  <c r="J4" i="6"/>
  <c r="O3" i="6"/>
  <c r="M3" i="6"/>
  <c r="J3" i="6"/>
  <c r="AE13" i="6" l="1"/>
  <c r="X13" i="6"/>
  <c r="AA13" i="6" s="1"/>
  <c r="AC13" i="6"/>
  <c r="AE4" i="6"/>
  <c r="X4" i="6"/>
  <c r="AA4" i="6" s="1"/>
  <c r="AC4" i="6"/>
  <c r="AE9" i="6"/>
  <c r="X9" i="6"/>
  <c r="AA9" i="6" s="1"/>
  <c r="AC9" i="6"/>
  <c r="AE15" i="6"/>
  <c r="X15" i="6"/>
  <c r="AA15" i="6" s="1"/>
  <c r="AC15" i="6"/>
  <c r="X6" i="6"/>
  <c r="AA6" i="6" s="1"/>
  <c r="AE6" i="6"/>
  <c r="AC6" i="6"/>
  <c r="AE16" i="6"/>
  <c r="X16" i="6"/>
  <c r="AA16" i="6" s="1"/>
  <c r="AC16" i="6"/>
  <c r="X12" i="6"/>
  <c r="AA12" i="6" s="1"/>
  <c r="AE12" i="6"/>
  <c r="AC12" i="6"/>
  <c r="AE8" i="6"/>
  <c r="X8" i="6"/>
  <c r="AA8" i="6" s="1"/>
  <c r="AC8" i="6"/>
  <c r="AE14" i="6"/>
  <c r="X14" i="6"/>
  <c r="AA14" i="6" s="1"/>
  <c r="AC14" i="6"/>
  <c r="X5" i="6"/>
  <c r="AA5" i="6" s="1"/>
  <c r="AE5" i="6"/>
  <c r="AC5" i="6"/>
  <c r="AE10" i="6"/>
  <c r="X10" i="6"/>
  <c r="AA10" i="6" s="1"/>
  <c r="AC10" i="6"/>
  <c r="AE11" i="6"/>
  <c r="X11" i="6"/>
  <c r="AA11" i="6" s="1"/>
  <c r="AC11" i="6"/>
  <c r="AE7" i="6"/>
  <c r="X7" i="6"/>
  <c r="AA7" i="6" s="1"/>
  <c r="AC7" i="6"/>
  <c r="AE17" i="6"/>
  <c r="X17" i="6"/>
  <c r="AA17" i="6" s="1"/>
  <c r="AC17" i="6"/>
  <c r="AE3" i="6"/>
  <c r="X3" i="6"/>
  <c r="AA3" i="6" s="1"/>
  <c r="AC3" i="6"/>
  <c r="X8" i="4"/>
  <c r="AA8" i="4" s="1"/>
  <c r="AC8" i="4"/>
  <c r="X17" i="4"/>
  <c r="AA17" i="4" s="1"/>
  <c r="AC17" i="4"/>
  <c r="X12" i="4"/>
  <c r="AA12" i="4" s="1"/>
  <c r="AC12" i="4"/>
  <c r="X7" i="4"/>
  <c r="AA7" i="4" s="1"/>
  <c r="AC7" i="4"/>
  <c r="X16" i="4"/>
  <c r="AA16" i="4" s="1"/>
  <c r="AE16" i="4"/>
  <c r="AC16" i="4"/>
  <c r="X11" i="4"/>
  <c r="AA11" i="4" s="1"/>
  <c r="AC11" i="4"/>
  <c r="X6" i="4"/>
  <c r="AA6" i="4" s="1"/>
  <c r="AC6" i="4"/>
  <c r="AE6" i="4"/>
  <c r="AE7" i="4"/>
  <c r="X15" i="4"/>
  <c r="AA15" i="4" s="1"/>
  <c r="AC15" i="4"/>
  <c r="X10" i="4"/>
  <c r="AA10" i="4" s="1"/>
  <c r="AC10" i="4"/>
  <c r="AE8" i="4"/>
  <c r="X5" i="4"/>
  <c r="AA5" i="4" s="1"/>
  <c r="AC5" i="4"/>
  <c r="AE17" i="4"/>
  <c r="X14" i="4"/>
  <c r="AA14" i="4" s="1"/>
  <c r="AC14" i="4"/>
  <c r="AE5" i="4"/>
  <c r="X9" i="4"/>
  <c r="AA9" i="4" s="1"/>
  <c r="AC9" i="4"/>
  <c r="AE9" i="4"/>
  <c r="AE11" i="4"/>
  <c r="X4" i="4"/>
  <c r="AA4" i="4" s="1"/>
  <c r="AC4" i="4"/>
  <c r="AE15" i="4"/>
  <c r="X13" i="4"/>
  <c r="AA13" i="4" s="1"/>
  <c r="AE13" i="4"/>
  <c r="AC13" i="4"/>
  <c r="AE12" i="4"/>
  <c r="X3" i="4"/>
  <c r="AA3" i="4" s="1"/>
  <c r="AC3" i="4"/>
  <c r="AE3"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D1" authorId="0" shapeId="0" xr:uid="{9D186A9E-1F3F-4C98-9DF1-7DC6BA85595A}">
      <text>
        <r>
          <rPr>
            <b/>
            <sz val="9"/>
            <color indexed="81"/>
            <rFont val="Tahoma"/>
            <family val="2"/>
          </rPr>
          <t>User:</t>
        </r>
        <r>
          <rPr>
            <sz val="9"/>
            <color indexed="81"/>
            <rFont val="Tahoma"/>
            <family val="2"/>
          </rPr>
          <t xml:space="preserve">
SE DEBEN PROMEDIAR EL VALOR UNITARIO DE TODAS LAS COTIZACIONES RECIBIDAS
</t>
        </r>
      </text>
    </comment>
    <comment ref="AE1" authorId="0" shapeId="0" xr:uid="{24936688-4826-47A5-AC0E-484626C01935}">
      <text>
        <r>
          <rPr>
            <b/>
            <sz val="9"/>
            <color indexed="81"/>
            <rFont val="Tahoma"/>
            <family val="2"/>
          </rPr>
          <t>User:</t>
        </r>
        <r>
          <rPr>
            <sz val="9"/>
            <color indexed="81"/>
            <rFont val="Tahoma"/>
            <family val="2"/>
          </rPr>
          <t xml:space="preserve">
User:
SE DEBEN PROMEDIAR EL VALOR TOTAL DE TODAS LAS COTIZACIONES RECIBIDAS
</t>
        </r>
      </text>
    </comment>
    <comment ref="R2" authorId="0" shapeId="0" xr:uid="{937CF0B1-4AD7-47B3-9105-F07A9F1602CD}">
      <text>
        <r>
          <rPr>
            <b/>
            <sz val="9"/>
            <color indexed="81"/>
            <rFont val="Tahoma"/>
            <charset val="1"/>
          </rPr>
          <t>User:</t>
        </r>
        <r>
          <rPr>
            <sz val="9"/>
            <color indexed="81"/>
            <rFont val="Tahoma"/>
            <charset val="1"/>
          </rPr>
          <t xml:space="preserve">
User:
EL IVA SE DEBE CALCULAR CON PORCENTAJE (%)</t>
        </r>
      </text>
    </comment>
    <comment ref="Y2" authorId="0" shapeId="0" xr:uid="{B78431D4-CB01-46F8-831D-A5BACB358663}">
      <text>
        <r>
          <rPr>
            <b/>
            <sz val="9"/>
            <color indexed="81"/>
            <rFont val="Tahoma"/>
            <family val="2"/>
          </rPr>
          <t>User:</t>
        </r>
        <r>
          <rPr>
            <sz val="9"/>
            <color indexed="81"/>
            <rFont val="Tahoma"/>
            <family val="2"/>
          </rPr>
          <t xml:space="preserve">
User:
EL IVA SE DEBE CALCULAR CON PORCENTAJE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D1" authorId="0" shapeId="0" xr:uid="{C4C97BD9-8082-45F9-BD29-901ABC2D37DE}">
      <text>
        <r>
          <rPr>
            <b/>
            <sz val="9"/>
            <color indexed="81"/>
            <rFont val="Tahoma"/>
            <family val="2"/>
          </rPr>
          <t>User:</t>
        </r>
        <r>
          <rPr>
            <sz val="9"/>
            <color indexed="81"/>
            <rFont val="Tahoma"/>
            <family val="2"/>
          </rPr>
          <t xml:space="preserve">
SE DEBEN PROMEDIAR EL VALOR UNITARIO DE TODAS LAS COTIZACIONES RECIBIDAS
</t>
        </r>
      </text>
    </comment>
    <comment ref="AE1" authorId="0" shapeId="0" xr:uid="{4C6E97F4-EEDE-430C-B571-91AAF7FCDC28}">
      <text>
        <r>
          <rPr>
            <b/>
            <sz val="9"/>
            <color indexed="81"/>
            <rFont val="Tahoma"/>
            <family val="2"/>
          </rPr>
          <t>User:</t>
        </r>
        <r>
          <rPr>
            <sz val="9"/>
            <color indexed="81"/>
            <rFont val="Tahoma"/>
            <family val="2"/>
          </rPr>
          <t xml:space="preserve">
User:
SE DEBEN PROMEDIAR EL VALOR TOTAL DE TODAS LAS COTIZACIONES RECIBIDAS
</t>
        </r>
      </text>
    </comment>
    <comment ref="R2" authorId="0" shapeId="0" xr:uid="{2837F6B5-2D1D-40EA-8887-B8CC199FC2F6}">
      <text>
        <r>
          <rPr>
            <b/>
            <sz val="9"/>
            <color indexed="81"/>
            <rFont val="Tahoma"/>
            <charset val="1"/>
          </rPr>
          <t>User:</t>
        </r>
        <r>
          <rPr>
            <sz val="9"/>
            <color indexed="81"/>
            <rFont val="Tahoma"/>
            <charset val="1"/>
          </rPr>
          <t xml:space="preserve">
User:
EL IVA SE DEBE CALCULAR CON PORCENTAJE (%)</t>
        </r>
      </text>
    </comment>
    <comment ref="Y2" authorId="0" shapeId="0" xr:uid="{6382ACEC-98A5-4655-AAFF-3E2208000B88}">
      <text>
        <r>
          <rPr>
            <b/>
            <sz val="9"/>
            <color indexed="81"/>
            <rFont val="Tahoma"/>
            <family val="2"/>
          </rPr>
          <t>User:</t>
        </r>
        <r>
          <rPr>
            <sz val="9"/>
            <color indexed="81"/>
            <rFont val="Tahoma"/>
            <family val="2"/>
          </rPr>
          <t xml:space="preserve">
User:
EL IVA SE DEBE CALCULAR CON PORCENTAJE (%)</t>
        </r>
      </text>
    </comment>
  </commentList>
</comments>
</file>

<file path=xl/sharedStrings.xml><?xml version="1.0" encoding="utf-8"?>
<sst xmlns="http://schemas.openxmlformats.org/spreadsheetml/2006/main" count="267" uniqueCount="111">
  <si>
    <t>COT 1</t>
  </si>
  <si>
    <t>OK JOTA LLANO SAS</t>
  </si>
  <si>
    <t>COT 2 SIGMA CSC SAS</t>
  </si>
  <si>
    <t>COT 3</t>
  </si>
  <si>
    <t>VALOR PROMEDIO UNITARIO</t>
  </si>
  <si>
    <t>VALOR PROMEDIO TOTAL</t>
  </si>
  <si>
    <t>Observaciones</t>
  </si>
  <si>
    <t>ITEM</t>
  </si>
  <si>
    <t>RUBRO</t>
  </si>
  <si>
    <t>UNSPSC</t>
  </si>
  <si>
    <t>NOMBRE DEL EQUIPO Y DESCRIPCION TÉCNICA DEL PRODUCTO (IDENTIFICACION ADICIONAL REQUERIDA)</t>
  </si>
  <si>
    <t>DESCRIPCION TÉCNICA DEL PRODUCTO (IDENTIFICACION ADICIONAL REQUERIDA)</t>
  </si>
  <si>
    <t>UNIDAD DE MEDIDA</t>
  </si>
  <si>
    <t>IMAGEN DE REFERENCIA</t>
  </si>
  <si>
    <t>CANTIDAD CTO INICIAL</t>
  </si>
  <si>
    <t xml:space="preserve"> VR. UNITARIO ANTES DE IVA </t>
  </si>
  <si>
    <t xml:space="preserve"> VR. TOTAL UNITARIO ANTES DE IVA </t>
  </si>
  <si>
    <t>% IVA</t>
  </si>
  <si>
    <t xml:space="preserve"> VR. IVA UNITARIO </t>
  </si>
  <si>
    <t xml:space="preserve"> VR. TOTAL IVA UNITARIO </t>
  </si>
  <si>
    <t xml:space="preserve"> VR. UNITARIO  </t>
  </si>
  <si>
    <t xml:space="preserve"> VALOR TOTAL </t>
  </si>
  <si>
    <t xml:space="preserve">Materiales de formacion </t>
  </si>
  <si>
    <t>Termolactodensimetro</t>
  </si>
  <si>
    <t>Termolactodensimetro Rango: 1.015 - 1.040, 0.001 g/mL, T=20°C</t>
  </si>
  <si>
    <t>unidad</t>
  </si>
  <si>
    <t>el valor cotizado es superior a los precios del mercado</t>
  </si>
  <si>
    <t>Alcoholimetro</t>
  </si>
  <si>
    <t>Alcoholimetro con termómetro 20°C, Rango: 0 -100 Vol. %, 290mm.</t>
  </si>
  <si>
    <t>Unidad</t>
  </si>
  <si>
    <t>embudo de decantacion</t>
  </si>
  <si>
    <t>embudo de decantacion llave PTFE, 500 ml para separacion de aceites de agua</t>
  </si>
  <si>
    <t>Cajas de petri</t>
  </si>
  <si>
    <t>Cajas de Petri de vidrio 100 x 15mm</t>
  </si>
  <si>
    <t>Soporte Universal para Quimica</t>
  </si>
  <si>
    <t>Pinzas para soporte Universal de laboratorio</t>
  </si>
  <si>
    <t>Alcohol Isopropilico de 99% de pureza</t>
  </si>
  <si>
    <t>Galon</t>
  </si>
  <si>
    <t>Aga Baird Parker (base)</t>
  </si>
  <si>
    <t>Aga Baird Parker (base) liofilisado para reconstituir según ISO 6888, ISO 22178, FDA‑BAM y AOAC GranuCult® prime</t>
  </si>
  <si>
    <t>tarro x 500 gramos</t>
  </si>
  <si>
    <t xml:space="preserve">Hidróxido de sodio NaOH </t>
  </si>
  <si>
    <t>Hidróxido de sodio NaOH grado anaitico en lentejas codigo: 131687.1210</t>
  </si>
  <si>
    <t>Lauril sulfato de sodio</t>
  </si>
  <si>
    <t>Lauril sulfato de sodio - RPE - para análisis. P7600517-CER.</t>
  </si>
  <si>
    <t>frasco x 250 g</t>
  </si>
  <si>
    <t>Metabisulfito de sodio</t>
  </si>
  <si>
    <t>bolsa X 500 gr</t>
  </si>
  <si>
    <t>Celdas Univerales  para espectrofotòmetro</t>
  </si>
  <si>
    <t>Celdas Univerales lisas para espectrofotòmetro uv 10mm 3,5ml</t>
  </si>
  <si>
    <t>Caja X 25 Unidades</t>
  </si>
  <si>
    <t>Glicerina Lìquida</t>
  </si>
  <si>
    <t>tarro X 3500 ml</t>
  </si>
  <si>
    <t>Micropipeta vol. variable 100-1000 µL</t>
  </si>
  <si>
    <t>Puntas azules para micropipeta 100-1000 µL</t>
  </si>
  <si>
    <t>Paquete X 500 Unidades</t>
  </si>
  <si>
    <t>micropipeta de 10 a 100 microlitros</t>
  </si>
  <si>
    <t>Buffer pH 7</t>
  </si>
  <si>
    <t>frasco X 1000 ml</t>
  </si>
  <si>
    <t>Buffer pH 4</t>
  </si>
  <si>
    <t>Agar Cromocult</t>
  </si>
  <si>
    <t>Agar para coliformes Cromocult por 500 g</t>
  </si>
  <si>
    <t>AGAR PLATE COUNT</t>
  </si>
  <si>
    <t>AGAR PLATE COUNT AGAR PEPTONA DE CASEINA-GLUCOSA-EXTRACTO DE LEVADURA PARA MICROBIOLOGIA (PCA)</t>
  </si>
  <si>
    <t>Agar  HEKTOEN</t>
  </si>
  <si>
    <t>Agar para enterobacteriáceas de HEKTOEN  liofilizado para recontruir, codigo 1.11681.0500</t>
  </si>
  <si>
    <t xml:space="preserve">cinta testigo para esterilizacion </t>
  </si>
  <si>
    <t>rollo</t>
  </si>
  <si>
    <t>Asa bacteriológicas metaicas (paquete X 10 unidades)</t>
  </si>
  <si>
    <t>Suplemento selectivo para agar OGYE</t>
  </si>
  <si>
    <t>Suplemento selectivo para agar OGYE, Còdigo 109877</t>
  </si>
  <si>
    <t>caja X 10 viales</t>
  </si>
  <si>
    <t xml:space="preserve">Agar OGYE, base </t>
  </si>
  <si>
    <t>Caucho- silicona</t>
  </si>
  <si>
    <t>Caucho de Silicona con Endurecedor, Blanco (Basico)</t>
  </si>
  <si>
    <t>kilo</t>
  </si>
  <si>
    <t xml:space="preserve">Laminas porta objetos </t>
  </si>
  <si>
    <t>Laminas porta objetos caja x 50  unidades ( 25.4 x 76.2 mm )</t>
  </si>
  <si>
    <t>Paquete</t>
  </si>
  <si>
    <t>resina fotopolimerica estandar 1Lt gris</t>
  </si>
  <si>
    <t>Resinas estandar fotopolimerica gris para impresora formlabs Form 3+</t>
  </si>
  <si>
    <t>litro</t>
  </si>
  <si>
    <t>El precio ofertado para este producto se encuentra significativamente por debajo del promedio del mercado, con una diferencia superior al 50% respecto al precio comercial habitual.</t>
  </si>
  <si>
    <t>resina fotopolimerica estandar 1Lt blanco</t>
  </si>
  <si>
    <t>Resinas estandar fotopolimerica blanca para impresora formlabs Form 3+</t>
  </si>
  <si>
    <t>resina fotopolimerica Gris Pro 1lt</t>
  </si>
  <si>
    <t>Resina Gris Pro para impresora formlabs Form 3+. La Resina Gris Pro, diseñada para ingeniería ofrece una alta precisión, un alargamiento moderado y una deformación baja. Especialmente indicada para imprimir piezas pensadas para un uso o manipulación habituales.</t>
  </si>
  <si>
    <t>resina fotopolimerica  High Temp  1Lt</t>
  </si>
  <si>
    <t>La High Temp Resin ofrece una temperatura de deflexión térmica (HDT) de hasta 238 °C a 0,45 MPa.
Úselo para imprimir prototipos detallados y precisos con alta resistencia a la temperatura en aplicaciones de flujo Aire caliente, gas y flujo de fluidos en Montajes, carcasas y accesorios resistentes al calor o en el diseño de Moldes e insertos. Resolución de trabajo : 100 um .</t>
  </si>
  <si>
    <t>resina fotopolimerica estandar transparente 1Lt</t>
  </si>
  <si>
    <t>Resinas estandar fotopolimerica Transparente para impresora formlabs Form 3+</t>
  </si>
  <si>
    <t>resina fotopolimerica flexible 50A 1Lt</t>
  </si>
  <si>
    <t>Resinas estandar fotopolimerica Flexible 50A para impresora formlabs Form 3+</t>
  </si>
  <si>
    <t>resina fotopolimerica flexible 80A 1lt</t>
  </si>
  <si>
    <t>Resinas estandar fotopolimerica Flexible 80A para impresora formlabs Form 3+</t>
  </si>
  <si>
    <t>resina fotopolimerica durable 1lt</t>
  </si>
  <si>
    <t>Resina fotopolimerica durable para impresora formlabs Form 3+. La resina duradera es el material más flexible, resistente a los impactos y más lubricante del portafolio de Formlabs, es  funcional de resinas resistentes y duraderas. Se puede elegir esta resina para piezas comprimibles y conjuntos de baja fricción.</t>
  </si>
  <si>
    <t>resina fotopolimerica tough 1500 1lt</t>
  </si>
  <si>
    <t>Resina fotopolimerica tough 1500 para impresora formlabs form 3+. La Resina Tough 1500  es capaz de crear piezas rígidas y flexibles que pueden doblarse y volver rápidamente a su estado original tras un uso repetido. Este material es idóneo para prototipos funcionales, guías, fijaciones y conectores que vayan a ser sometidos a deformaciones temporales o a fuertes impactos.
Resistencia a la rotura por tracción (MPa): 33
Módulo de tracción (GPa): 1,50
Alargamiento de rotura (%): 51%
Módulo de flexión (GPa): 1,40</t>
  </si>
  <si>
    <t>resina fotopolimerica tough 2000 1lt</t>
  </si>
  <si>
    <t>Resina fotopolimerica tough 2000 para impresora formlabs form 3+.La resina Tough 2000 es el material más resistente y rígido de las resinas resistentes y duraderas.  Se puede elegir para crear prototipos de piezas fuertes y resistentes que no se doblen fácilmente.
La resina Tough 2000 es ideal para:
Componentes sometidos a altos esfuerzos. Funciones con fijaciones mediante presilla y bisagras flexibles. Mecanizado. Cargas cíclicas. Prototipos parecidos o con un funcionamiento similar al ABS. Prototipos de geometría precisa bajo carga
CARACTERÍSTICAS:
Módulo (GPa): 2,2. Alargamiento (%): 48%. Resiliencia a impactos en la escala IZOD (J/m): 40. Alta temperatura de flexión bajo carga @ 1,8 MPa: 53
Menor probabilidad de que se produzcan roturas frágiles: alargamiento aumentado en más de un 100 %. Resistencia y rigidez mejoradas: aumento de la resistencia a la flexión y del módulo de flexión en un 15 %. Mejor rendimiento a temperaturas más elevadas: aumento de la temperatura de flexión bajo carga en un 25 %. Piezas con aspecto profesional: nuevo color gris.</t>
  </si>
  <si>
    <t>resina fotopolimerica rigida 10K 1lt</t>
  </si>
  <si>
    <t>Esta resina altamente reforzada con vidrio es el material más rígido de nuestro catálogo para ingeniería. Elige la Rigid 10K Resin para piezas industriales precisas que necesiten ser capaces de soportar una carga significativa sin doblarse. La Rigid 10K Resin presenta un acabado liso mate y es altamente resistente al calor y a los productos químicos.
​
Moldes maestros de inyección y revestimientos para tiradas cortas
Componentes, guías y fijaciones resistentes al calor y a la exposición a fluidos
Modelos de ensayo aerodinámicos
Simula la rigidez de los termoplásticos reforzados con fibra de vidrio</t>
  </si>
  <si>
    <t>Tanque de Resina FORM 3
V2.1</t>
  </si>
  <si>
    <t>Tanque de resina para impresora Form 3+. La impresión 3D mediante Low Force Stereolithography (LFS)™ usa una iluminación lineal y un tanque con película flexible para convertir la resina líquida en impresiones perfectas. La resistente película de doble capa en la parte inferior del Form 3 Resin Tank es un componente clave del proceso de la LFS y hace posible una impresión dinámica y precisa.</t>
  </si>
  <si>
    <t>PRINT CORE AA 0,4</t>
  </si>
  <si>
    <t>Ultimaker Print Core AA también llamado Core de construcción, es utilizado para la fabricación del objeto actual. Con la ayuda del Print Core BB que sirve para la creación de soportes disolubles, maximiza tu trabajo y disminuye tu tiempo de trabajo con los intercambiables Ultimaker Print Cores.
Volumen de Trabajo:	0,4 mm
Materiales Soportados:	PLA, Tough PLA, ABS, Nylon, CPE, CPE+, PC, TPU-95A, y Breakaway.
Garantía:	1 Año por defectos de fabricación</t>
  </si>
  <si>
    <t>PRINT CORE BB 0,4</t>
  </si>
  <si>
    <t>Ultimaker Print Core BB también llamado Core de soporte, es utilizado para la creación de soportes disolubles. Con la ayuda del Print Core AA que sirve para la fabricación del objeto actual, maximiza tu impresión y disminuye tu tiempo de trabajo con los intercambiables Ultimaker Print Cores.
Volumen de Trabajo: 	0,4 mm
Garantía	1 Año por defectos de fabricación</t>
  </si>
  <si>
    <t>interruptor de límite estándar para cortadora laser</t>
  </si>
  <si>
    <t>Características:
interruptor de límite estándar S9/S10: es perfectamente adecuado para las máquinas S9/S10 y se puede instalar y utilizar directamente, sin necesidad de comprar accesorios adicionales.
Abra la función de localización y posicionamiento: tras instalar el interruptor de límite, la máquina abrirá la función de localización y posicionamiento, que es muy adecuada para trabajos de posicionamiento repetidos o fabricación por lotes.
Accesorios completos: el paquete incluye interruptores de límite, cables, paquetes de tornillos, gestión de cables y otros artículos de primera necesidad. Alta compatibilidad: este interruptor de límite es adecuado para vigas de aluminio con ranura en V de 45°, y se puede instalar y utilizar en máquinas similares a las vigas.
Especificaciones:
Para: S9/S10
Tamaño del paquete: 145 x 105 x 75 mm/5,7 x 4,1 x 2,9 pulgadas
Peso del paquete: 150 g/5,2 oz
Lista de embalaje: 2 * interruptores de límite
2 * cables de conexión 1 * paquete de instalación 1 * Bolsa de brida 1 * Paquete de gestión de cables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</si>
</sst>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 #,##0.00_-;\-&quot;$&quot;\ * #,##0.00_-;_-&quot;$&quot;\ * &quot;-&quot;??_-;_-@_-"/>
    <numFmt numFmtId="165" formatCode="&quot;$&quot;\ #,##0.00"/>
    <numFmt numFmtId="166" formatCode="_-&quot;$&quot;\ * #,##0_-;\-&quot;$&quot;\ * #,##0_-;_-&quot;$&quot;\ * &quot;-&quot;??_-;_-@_-"/>
  </numFmts>
  <fonts count="26">
    <font>
      <sz val="11"/>
      <color theme="1"/>
      <name val="Calibri"/>
      <family val="2"/>
      <scheme val="minor"/>
    </font>
    <font>
      <b/>
      <sz val="12"/>
      <color rgb="FF000000"/>
      <name val="Calibri"/>
      <family val="2"/>
    </font>
    <font>
      <sz val="10"/>
      <name val="Arial"/>
      <family val="2"/>
    </font>
    <font>
      <sz val="12"/>
      <color theme="1"/>
      <name val="Calibri"/>
      <family val="2"/>
      <scheme val="minor"/>
    </font>
    <font>
      <sz val="12"/>
      <color rgb="FF000000"/>
      <name val="Calibri"/>
      <family val="2"/>
      <scheme val="minor"/>
    </font>
    <font>
      <sz val="12"/>
      <color rgb="FF003158"/>
      <name val="Arial"/>
      <family val="2"/>
    </font>
    <font>
      <b/>
      <sz val="12"/>
      <color rgb="FF001D35"/>
      <name val="Arial"/>
      <family val="2"/>
    </font>
    <font>
      <sz val="12"/>
      <color rgb="FF001D35"/>
      <name val="Arial"/>
      <family val="2"/>
    </font>
    <font>
      <sz val="11"/>
      <name val="Calibri"/>
      <family val="2"/>
      <scheme val="minor"/>
    </font>
    <font>
      <sz val="10"/>
      <name val="Calibri"/>
      <family val="2"/>
      <scheme val="minor"/>
    </font>
    <font>
      <sz val="10"/>
      <color theme="1"/>
      <name val="Calibri"/>
      <family val="2"/>
      <scheme val="minor"/>
    </font>
    <font>
      <sz val="10"/>
      <color rgb="FF000000"/>
      <name val="Calibri"/>
      <family val="2"/>
      <scheme val="minor"/>
    </font>
    <font>
      <sz val="10"/>
      <color theme="1"/>
      <name val="Aptos"/>
      <family val="2"/>
      <charset val="1"/>
    </font>
    <font>
      <sz val="11"/>
      <color theme="1"/>
      <name val="Calibri"/>
      <family val="2"/>
      <scheme val="minor"/>
    </font>
    <font>
      <b/>
      <sz val="10"/>
      <color theme="1"/>
      <name val="Calibri"/>
      <family val="2"/>
      <scheme val="minor"/>
    </font>
    <font>
      <b/>
      <sz val="9"/>
      <color rgb="FF000000"/>
      <name val="Arial"/>
      <family val="2"/>
    </font>
    <font>
      <sz val="9"/>
      <color rgb="FF000000"/>
      <name val="Arial"/>
      <family val="2"/>
    </font>
    <font>
      <b/>
      <sz val="9"/>
      <color theme="1"/>
      <name val="Arial"/>
      <family val="2"/>
    </font>
    <font>
      <b/>
      <sz val="9"/>
      <color indexed="81"/>
      <name val="Tahoma"/>
      <charset val="1"/>
    </font>
    <font>
      <sz val="9"/>
      <color indexed="81"/>
      <name val="Tahoma"/>
      <charset val="1"/>
    </font>
    <font>
      <sz val="9"/>
      <color indexed="81"/>
      <name val="Tahoma"/>
      <family val="2"/>
    </font>
    <font>
      <b/>
      <sz val="9"/>
      <color indexed="81"/>
      <name val="Tahoma"/>
      <family val="2"/>
    </font>
    <font>
      <sz val="11"/>
      <color theme="1"/>
      <name val="Arial"/>
      <family val="2"/>
    </font>
    <font>
      <sz val="11"/>
      <color rgb="FF000000"/>
      <name val="Arial"/>
      <family val="2"/>
    </font>
    <font>
      <sz val="11"/>
      <name val="Arial"/>
      <family val="2"/>
    </font>
    <font>
      <sz val="11"/>
      <color rgb="FF242424"/>
      <name val="Aptos Narrow"/>
      <charset val="1"/>
    </font>
  </fonts>
  <fills count="10">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rgb="FF92D050"/>
        <bgColor indexed="64"/>
      </patternFill>
    </fill>
    <fill>
      <patternFill patternType="solid">
        <fgColor rgb="FFFF0000"/>
        <bgColor indexed="64"/>
      </patternFill>
    </fill>
    <fill>
      <patternFill patternType="solid">
        <fgColor theme="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auto="1"/>
      </left>
      <right/>
      <top/>
      <bottom style="thin">
        <color auto="1"/>
      </bottom>
      <diagonal/>
    </border>
    <border>
      <left style="thin">
        <color rgb="FF000000"/>
      </left>
      <right style="thin">
        <color rgb="FF000000"/>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diagonal/>
    </border>
    <border>
      <left/>
      <right/>
      <top style="thin">
        <color indexed="64"/>
      </top>
      <bottom/>
      <diagonal/>
    </border>
  </borders>
  <cellStyleXfs count="4">
    <xf numFmtId="0" fontId="0" fillId="0" borderId="0"/>
    <xf numFmtId="0" fontId="2" fillId="0" borderId="0"/>
    <xf numFmtId="164" fontId="13" fillId="0" borderId="0" applyFont="0" applyFill="0" applyBorder="0" applyAlignment="0" applyProtection="0"/>
    <xf numFmtId="9" fontId="13" fillId="0" borderId="0" applyFont="0" applyFill="0" applyBorder="0" applyAlignment="0" applyProtection="0"/>
  </cellStyleXfs>
  <cellXfs count="77">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0" borderId="0" xfId="0" applyFont="1"/>
    <xf numFmtId="0" fontId="3" fillId="0" borderId="3" xfId="0" applyFont="1" applyBorder="1" applyAlignment="1">
      <alignment horizontal="center" vertical="center"/>
    </xf>
    <xf numFmtId="0" fontId="3" fillId="0" borderId="1" xfId="0" applyFont="1" applyBorder="1" applyAlignment="1">
      <alignment horizontal="center" vertical="center"/>
    </xf>
    <xf numFmtId="165" fontId="1" fillId="2" borderId="1" xfId="0" applyNumberFormat="1" applyFont="1" applyFill="1" applyBorder="1" applyAlignment="1">
      <alignment horizontal="center" vertical="center" wrapText="1"/>
    </xf>
    <xf numFmtId="165" fontId="3" fillId="0" borderId="0" xfId="0" applyNumberFormat="1" applyFont="1"/>
    <xf numFmtId="165" fontId="3"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165" fontId="4" fillId="3" borderId="1" xfId="0" applyNumberFormat="1" applyFont="1" applyFill="1" applyBorder="1" applyAlignment="1">
      <alignment horizontal="center" vertical="center" wrapText="1"/>
    </xf>
    <xf numFmtId="0" fontId="3" fillId="0" borderId="0" xfId="0" applyFont="1" applyAlignment="1">
      <alignment horizontal="center" vertical="center"/>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7" fillId="0" borderId="1" xfId="0" applyFont="1" applyBorder="1" applyAlignment="1">
      <alignment horizontal="center" vertical="center"/>
    </xf>
    <xf numFmtId="0" fontId="8" fillId="3" borderId="1" xfId="1" applyFont="1" applyFill="1" applyBorder="1" applyAlignment="1" applyProtection="1">
      <alignment vertical="center" wrapText="1"/>
      <protection locked="0"/>
    </xf>
    <xf numFmtId="0" fontId="3" fillId="0" borderId="3" xfId="0" applyFont="1" applyBorder="1" applyAlignment="1">
      <alignment horizontal="center" vertical="center" wrapText="1"/>
    </xf>
    <xf numFmtId="0" fontId="0" fillId="0" borderId="0" xfId="0" applyAlignment="1">
      <alignment horizontal="center" vertical="center"/>
    </xf>
    <xf numFmtId="0" fontId="0" fillId="0" borderId="1" xfId="0" applyBorder="1" applyAlignment="1">
      <alignment horizontal="center" vertical="center"/>
    </xf>
    <xf numFmtId="0" fontId="9" fillId="0" borderId="6" xfId="1" applyFont="1" applyBorder="1" applyAlignment="1">
      <alignment horizontal="center" vertical="center"/>
    </xf>
    <xf numFmtId="0" fontId="9" fillId="3" borderId="6" xfId="1" applyFont="1" applyFill="1" applyBorder="1" applyAlignment="1">
      <alignment vertical="center" wrapText="1"/>
    </xf>
    <xf numFmtId="0" fontId="10" fillId="0" borderId="1" xfId="0" applyFont="1" applyBorder="1" applyAlignment="1">
      <alignment wrapText="1"/>
    </xf>
    <xf numFmtId="0" fontId="10" fillId="3" borderId="1" xfId="0" applyFont="1" applyFill="1" applyBorder="1" applyAlignment="1">
      <alignment wrapText="1"/>
    </xf>
    <xf numFmtId="0" fontId="11" fillId="0" borderId="1" xfId="0" applyFont="1" applyBorder="1" applyAlignment="1">
      <alignment wrapText="1"/>
    </xf>
    <xf numFmtId="0" fontId="11" fillId="0" borderId="1" xfId="0" applyFont="1" applyBorder="1" applyAlignment="1">
      <alignment horizontal="left" vertical="center" wrapText="1"/>
    </xf>
    <xf numFmtId="0" fontId="9" fillId="0" borderId="5" xfId="1" applyFont="1" applyBorder="1" applyAlignment="1">
      <alignment horizontal="center" vertical="center"/>
    </xf>
    <xf numFmtId="0" fontId="9" fillId="0" borderId="1" xfId="1" applyFont="1" applyBorder="1" applyAlignment="1">
      <alignment vertical="center" wrapText="1"/>
    </xf>
    <xf numFmtId="0" fontId="10" fillId="0" borderId="1" xfId="0" applyFont="1" applyBorder="1"/>
    <xf numFmtId="0" fontId="10" fillId="0" borderId="1" xfId="1" applyFont="1" applyBorder="1" applyAlignment="1">
      <alignment horizontal="center" vertical="center"/>
    </xf>
    <xf numFmtId="0" fontId="10" fillId="0" borderId="1" xfId="0" applyFont="1" applyBorder="1" applyAlignment="1">
      <alignment horizontal="center" vertical="center"/>
    </xf>
    <xf numFmtId="0" fontId="11" fillId="0" borderId="6" xfId="0" applyFont="1" applyBorder="1" applyAlignment="1">
      <alignment vertical="center" wrapText="1"/>
    </xf>
    <xf numFmtId="0" fontId="12" fillId="0" borderId="7" xfId="0" applyFont="1" applyBorder="1" applyAlignment="1">
      <alignment wrapText="1"/>
    </xf>
    <xf numFmtId="0" fontId="0" fillId="0" borderId="8" xfId="0" applyBorder="1" applyAlignment="1">
      <alignment horizontal="center" vertical="center"/>
    </xf>
    <xf numFmtId="164" fontId="15" fillId="5" borderId="5" xfId="2" applyFont="1" applyFill="1" applyBorder="1" applyAlignment="1">
      <alignment horizontal="center" vertical="center" wrapText="1"/>
    </xf>
    <xf numFmtId="0" fontId="15" fillId="5" borderId="1" xfId="0" applyFont="1" applyFill="1" applyBorder="1" applyAlignment="1">
      <alignment horizontal="center" vertical="center" wrapText="1"/>
    </xf>
    <xf numFmtId="166" fontId="15" fillId="5" borderId="2" xfId="2" applyNumberFormat="1" applyFont="1" applyFill="1" applyBorder="1" applyAlignment="1">
      <alignment horizontal="center" vertical="center" wrapText="1"/>
    </xf>
    <xf numFmtId="164" fontId="15" fillId="5" borderId="2" xfId="2" applyFont="1" applyFill="1" applyBorder="1" applyAlignment="1">
      <alignment horizontal="center" vertical="center" wrapText="1"/>
    </xf>
    <xf numFmtId="0" fontId="15" fillId="6" borderId="1" xfId="0" applyFont="1" applyFill="1" applyBorder="1" applyAlignment="1">
      <alignment horizontal="center" vertical="center" wrapText="1"/>
    </xf>
    <xf numFmtId="166" fontId="15" fillId="6" borderId="2" xfId="2" applyNumberFormat="1" applyFont="1" applyFill="1" applyBorder="1" applyAlignment="1">
      <alignment horizontal="center" vertical="center" wrapText="1"/>
    </xf>
    <xf numFmtId="164" fontId="15" fillId="6" borderId="2" xfId="2" applyFont="1" applyFill="1" applyBorder="1" applyAlignment="1">
      <alignment horizontal="center" vertical="center" wrapText="1"/>
    </xf>
    <xf numFmtId="9" fontId="16" fillId="0" borderId="1" xfId="3" applyFont="1" applyFill="1" applyBorder="1" applyAlignment="1">
      <alignment horizontal="center" vertical="center" wrapText="1"/>
    </xf>
    <xf numFmtId="164" fontId="16" fillId="0" borderId="5" xfId="2" applyFont="1" applyFill="1" applyBorder="1" applyAlignment="1">
      <alignment horizontal="center" vertical="center" wrapText="1"/>
    </xf>
    <xf numFmtId="164" fontId="16" fillId="7" borderId="9" xfId="2" applyFont="1" applyFill="1" applyBorder="1" applyAlignment="1">
      <alignment horizontal="center" vertical="center" wrapText="1"/>
    </xf>
    <xf numFmtId="166" fontId="17" fillId="0" borderId="1" xfId="0" applyNumberFormat="1" applyFont="1" applyBorder="1" applyAlignment="1">
      <alignment horizontal="center" vertical="center"/>
    </xf>
    <xf numFmtId="164" fontId="13" fillId="0" borderId="1" xfId="2" applyFont="1" applyBorder="1" applyAlignment="1">
      <alignment horizontal="center" vertical="center"/>
    </xf>
    <xf numFmtId="164" fontId="15" fillId="6" borderId="5" xfId="2" applyFont="1" applyFill="1" applyBorder="1" applyAlignment="1">
      <alignment horizontal="center" vertical="center" wrapText="1"/>
    </xf>
    <xf numFmtId="166" fontId="17" fillId="7" borderId="1" xfId="0" applyNumberFormat="1" applyFont="1" applyFill="1" applyBorder="1" applyAlignment="1">
      <alignment horizontal="center" vertical="center"/>
    </xf>
    <xf numFmtId="0" fontId="3" fillId="0" borderId="0" xfId="0" applyFont="1" applyAlignment="1">
      <alignment vertical="center" wrapText="1"/>
    </xf>
    <xf numFmtId="165" fontId="0" fillId="0" borderId="1" xfId="0" applyNumberFormat="1" applyBorder="1" applyAlignment="1">
      <alignment horizontal="center" vertical="center"/>
    </xf>
    <xf numFmtId="9" fontId="4" fillId="3" borderId="1" xfId="0" applyNumberFormat="1" applyFont="1" applyFill="1" applyBorder="1" applyAlignment="1">
      <alignment horizontal="center" vertical="center" wrapText="1"/>
    </xf>
    <xf numFmtId="165" fontId="0" fillId="8" borderId="1" xfId="0" applyNumberFormat="1" applyFill="1" applyBorder="1" applyAlignment="1">
      <alignment horizontal="center" vertical="center"/>
    </xf>
    <xf numFmtId="165" fontId="22" fillId="0" borderId="1" xfId="0" applyNumberFormat="1" applyFont="1" applyBorder="1" applyAlignment="1">
      <alignment horizontal="center" vertical="center"/>
    </xf>
    <xf numFmtId="9" fontId="23" fillId="3" borderId="1" xfId="0" applyNumberFormat="1" applyFont="1" applyFill="1" applyBorder="1" applyAlignment="1">
      <alignment horizontal="center" vertical="center" wrapText="1"/>
    </xf>
    <xf numFmtId="165" fontId="23" fillId="0" borderId="11" xfId="0" applyNumberFormat="1" applyFont="1" applyBorder="1" applyAlignment="1">
      <alignment horizontal="center" vertical="center" shrinkToFit="1"/>
    </xf>
    <xf numFmtId="165" fontId="23" fillId="3" borderId="1" xfId="0" applyNumberFormat="1" applyFont="1" applyFill="1" applyBorder="1" applyAlignment="1">
      <alignment horizontal="center" vertical="center" wrapText="1"/>
    </xf>
    <xf numFmtId="165" fontId="23" fillId="3" borderId="2"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165" fontId="22" fillId="8" borderId="1" xfId="0" applyNumberFormat="1" applyFont="1" applyFill="1" applyBorder="1" applyAlignment="1">
      <alignment horizontal="center" vertical="center"/>
    </xf>
    <xf numFmtId="165" fontId="24" fillId="8" borderId="1" xfId="0" applyNumberFormat="1" applyFont="1" applyFill="1" applyBorder="1" applyAlignment="1">
      <alignment horizontal="center" vertical="center"/>
    </xf>
    <xf numFmtId="165" fontId="22" fillId="9" borderId="1" xfId="0" applyNumberFormat="1" applyFont="1" applyFill="1" applyBorder="1" applyAlignment="1">
      <alignment horizontal="center" vertical="center"/>
    </xf>
    <xf numFmtId="0" fontId="10" fillId="2" borderId="10" xfId="0" applyFont="1" applyFill="1" applyBorder="1" applyAlignment="1">
      <alignment vertical="center"/>
    </xf>
    <xf numFmtId="0" fontId="3" fillId="5" borderId="8" xfId="0" applyFont="1" applyFill="1" applyBorder="1" applyAlignment="1">
      <alignment horizontal="center"/>
    </xf>
    <xf numFmtId="0" fontId="0" fillId="5" borderId="8" xfId="0" applyFill="1" applyBorder="1" applyAlignment="1">
      <alignment horizontal="center"/>
    </xf>
    <xf numFmtId="0" fontId="3" fillId="6" borderId="8" xfId="0" applyFont="1" applyFill="1" applyBorder="1" applyAlignment="1">
      <alignment horizontal="center"/>
    </xf>
    <xf numFmtId="0" fontId="0" fillId="6" borderId="8" xfId="0" applyFill="1" applyBorder="1" applyAlignment="1">
      <alignment horizontal="center"/>
    </xf>
    <xf numFmtId="0" fontId="14" fillId="4" borderId="1" xfId="0" applyFont="1" applyFill="1" applyBorder="1" applyAlignment="1">
      <alignment horizontal="center" vertical="center" wrapText="1"/>
    </xf>
    <xf numFmtId="0" fontId="3" fillId="0" borderId="11" xfId="0" applyFont="1" applyBorder="1"/>
    <xf numFmtId="164" fontId="16" fillId="7" borderId="11" xfId="2" applyFont="1" applyFill="1" applyBorder="1" applyAlignment="1">
      <alignment horizontal="center" vertical="center" wrapText="1"/>
    </xf>
    <xf numFmtId="166" fontId="17" fillId="7" borderId="11" xfId="0" applyNumberFormat="1" applyFont="1" applyFill="1" applyBorder="1" applyAlignment="1">
      <alignment horizontal="center" vertical="center"/>
    </xf>
    <xf numFmtId="164" fontId="13" fillId="0" borderId="3" xfId="2" applyFont="1" applyBorder="1" applyAlignment="1">
      <alignment horizontal="center" vertical="center"/>
    </xf>
    <xf numFmtId="164" fontId="16" fillId="0" borderId="12" xfId="2" applyFont="1" applyFill="1" applyBorder="1" applyAlignment="1">
      <alignment horizontal="center" vertical="center" wrapText="1"/>
    </xf>
    <xf numFmtId="9" fontId="16" fillId="0" borderId="3" xfId="3" applyFont="1" applyFill="1" applyBorder="1" applyAlignment="1">
      <alignment horizontal="center" vertical="center" wrapText="1"/>
    </xf>
    <xf numFmtId="164" fontId="16" fillId="7" borderId="13" xfId="2" applyFont="1" applyFill="1" applyBorder="1" applyAlignment="1">
      <alignment horizontal="center" vertical="center" wrapText="1"/>
    </xf>
    <xf numFmtId="166" fontId="17" fillId="0" borderId="3" xfId="0" applyNumberFormat="1" applyFont="1" applyBorder="1" applyAlignment="1">
      <alignment horizontal="center" vertical="center"/>
    </xf>
    <xf numFmtId="166" fontId="17" fillId="7" borderId="3" xfId="0" applyNumberFormat="1" applyFont="1" applyFill="1" applyBorder="1" applyAlignment="1">
      <alignment horizontal="center" vertical="center"/>
    </xf>
    <xf numFmtId="0" fontId="25" fillId="0" borderId="0" xfId="0" applyFont="1"/>
  </cellXfs>
  <cellStyles count="4">
    <cellStyle name="Moneda" xfId="2" builtinId="4"/>
    <cellStyle name="Normal" xfId="0" builtinId="0"/>
    <cellStyle name="Normal 2 2" xfId="1" xr:uid="{47AB49E6-D29A-4BBA-AC08-F384510E77D0}"/>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18" Type="http://schemas.openxmlformats.org/officeDocument/2006/relationships/image" Target="../media/image18.jpeg"/><Relationship Id="rId26" Type="http://schemas.openxmlformats.org/officeDocument/2006/relationships/image" Target="../media/image26.jpeg"/><Relationship Id="rId3" Type="http://schemas.openxmlformats.org/officeDocument/2006/relationships/image" Target="../media/image3.jpeg"/><Relationship Id="rId21" Type="http://schemas.openxmlformats.org/officeDocument/2006/relationships/image" Target="../media/image21.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pn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media/image20.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24" Type="http://schemas.openxmlformats.org/officeDocument/2006/relationships/image" Target="../media/image24.jpeg"/><Relationship Id="rId5" Type="http://schemas.openxmlformats.org/officeDocument/2006/relationships/image" Target="../media/image5.jpeg"/><Relationship Id="rId15" Type="http://schemas.openxmlformats.org/officeDocument/2006/relationships/image" Target="../media/image15.jpeg"/><Relationship Id="rId23" Type="http://schemas.openxmlformats.org/officeDocument/2006/relationships/image" Target="../media/image23.jpeg"/><Relationship Id="rId10" Type="http://schemas.openxmlformats.org/officeDocument/2006/relationships/image" Target="../media/image10.jpeg"/><Relationship Id="rId19" Type="http://schemas.openxmlformats.org/officeDocument/2006/relationships/image" Target="../media/image19.jpeg"/><Relationship Id="rId4" Type="http://schemas.openxmlformats.org/officeDocument/2006/relationships/image" Target="../media/image4.png"/><Relationship Id="rId9" Type="http://schemas.openxmlformats.org/officeDocument/2006/relationships/image" Target="../media/image9.jpeg"/><Relationship Id="rId14" Type="http://schemas.openxmlformats.org/officeDocument/2006/relationships/image" Target="../media/image14.jpeg"/><Relationship Id="rId22" Type="http://schemas.openxmlformats.org/officeDocument/2006/relationships/image" Target="../media/image22.jpeg"/><Relationship Id="rId27" Type="http://schemas.openxmlformats.org/officeDocument/2006/relationships/image" Target="../media/image27.png"/></Relationships>
</file>

<file path=xl/drawings/_rels/drawing2.xml.rels><?xml version="1.0" encoding="UTF-8" standalone="yes"?>
<Relationships xmlns="http://schemas.openxmlformats.org/package/2006/relationships"><Relationship Id="rId8" Type="http://schemas.openxmlformats.org/officeDocument/2006/relationships/image" Target="../media/image35.jpeg"/><Relationship Id="rId13" Type="http://schemas.openxmlformats.org/officeDocument/2006/relationships/image" Target="../media/image40.png"/><Relationship Id="rId3" Type="http://schemas.openxmlformats.org/officeDocument/2006/relationships/image" Target="../media/image30.jpg"/><Relationship Id="rId7" Type="http://schemas.openxmlformats.org/officeDocument/2006/relationships/image" Target="../media/image34.jpeg"/><Relationship Id="rId12" Type="http://schemas.openxmlformats.org/officeDocument/2006/relationships/image" Target="../media/image39.png"/><Relationship Id="rId2" Type="http://schemas.openxmlformats.org/officeDocument/2006/relationships/image" Target="../media/image29.jpg"/><Relationship Id="rId1" Type="http://schemas.openxmlformats.org/officeDocument/2006/relationships/image" Target="../media/image28.jpg"/><Relationship Id="rId6" Type="http://schemas.openxmlformats.org/officeDocument/2006/relationships/image" Target="../media/image33.jpeg"/><Relationship Id="rId11" Type="http://schemas.openxmlformats.org/officeDocument/2006/relationships/image" Target="../media/image38.png"/><Relationship Id="rId5" Type="http://schemas.openxmlformats.org/officeDocument/2006/relationships/image" Target="../media/image32.jpeg"/><Relationship Id="rId15" Type="http://schemas.openxmlformats.org/officeDocument/2006/relationships/image" Target="../media/image42.png"/><Relationship Id="rId10" Type="http://schemas.openxmlformats.org/officeDocument/2006/relationships/image" Target="../media/image37.png"/><Relationship Id="rId4" Type="http://schemas.openxmlformats.org/officeDocument/2006/relationships/image" Target="../media/image31.jpeg"/><Relationship Id="rId9" Type="http://schemas.openxmlformats.org/officeDocument/2006/relationships/image" Target="../media/image36.png"/><Relationship Id="rId14" Type="http://schemas.openxmlformats.org/officeDocument/2006/relationships/image" Target="../media/image41.pn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1</xdr:row>
      <xdr:rowOff>0</xdr:rowOff>
    </xdr:from>
    <xdr:to>
      <xdr:col>5</xdr:col>
      <xdr:colOff>304800</xdr:colOff>
      <xdr:row>2</xdr:row>
      <xdr:rowOff>692150</xdr:rowOff>
    </xdr:to>
    <xdr:sp macro="" textlink="">
      <xdr:nvSpPr>
        <xdr:cNvPr id="2" name="AutoShape 9">
          <a:extLst>
            <a:ext uri="{FF2B5EF4-FFF2-40B4-BE49-F238E27FC236}">
              <a16:creationId xmlns:a16="http://schemas.microsoft.com/office/drawing/2014/main" id="{CE4BBC8D-3C04-481D-A74C-BB7AC5554CF2}"/>
            </a:ext>
          </a:extLst>
        </xdr:cNvPr>
        <xdr:cNvSpPr>
          <a:spLocks noChangeAspect="1" noChangeArrowheads="1"/>
        </xdr:cNvSpPr>
      </xdr:nvSpPr>
      <xdr:spPr bwMode="auto">
        <a:xfrm>
          <a:off x="9296400" y="0"/>
          <a:ext cx="304800" cy="14859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7</xdr:row>
      <xdr:rowOff>0</xdr:rowOff>
    </xdr:from>
    <xdr:to>
      <xdr:col>7</xdr:col>
      <xdr:colOff>304800</xdr:colOff>
      <xdr:row>9</xdr:row>
      <xdr:rowOff>587373</xdr:rowOff>
    </xdr:to>
    <xdr:sp macro="" textlink="">
      <xdr:nvSpPr>
        <xdr:cNvPr id="3" name="AutoShape 3">
          <a:extLst>
            <a:ext uri="{FF2B5EF4-FFF2-40B4-BE49-F238E27FC236}">
              <a16:creationId xmlns:a16="http://schemas.microsoft.com/office/drawing/2014/main" id="{A26D0E82-F46A-47F3-BE3F-54E1D4DF6091}"/>
            </a:ext>
          </a:extLst>
        </xdr:cNvPr>
        <xdr:cNvSpPr>
          <a:spLocks noChangeAspect="1" noChangeArrowheads="1"/>
        </xdr:cNvSpPr>
      </xdr:nvSpPr>
      <xdr:spPr bwMode="auto">
        <a:xfrm>
          <a:off x="12639675" y="13735050"/>
          <a:ext cx="304800" cy="53213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7</xdr:col>
      <xdr:colOff>2219325</xdr:colOff>
      <xdr:row>7</xdr:row>
      <xdr:rowOff>2476500</xdr:rowOff>
    </xdr:from>
    <xdr:to>
      <xdr:col>8</xdr:col>
      <xdr:colOff>19050</xdr:colOff>
      <xdr:row>7</xdr:row>
      <xdr:rowOff>2724150</xdr:rowOff>
    </xdr:to>
    <xdr:sp macro="" textlink="">
      <xdr:nvSpPr>
        <xdr:cNvPr id="4" name="CuadroTexto 3">
          <a:extLst>
            <a:ext uri="{FF2B5EF4-FFF2-40B4-BE49-F238E27FC236}">
              <a16:creationId xmlns:a16="http://schemas.microsoft.com/office/drawing/2014/main" id="{F3CFA886-1377-435D-A034-42F432A10B78}"/>
            </a:ext>
          </a:extLst>
        </xdr:cNvPr>
        <xdr:cNvSpPr txBox="1"/>
      </xdr:nvSpPr>
      <xdr:spPr>
        <a:xfrm>
          <a:off x="13401675" y="15735300"/>
          <a:ext cx="19050" cy="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t>Arreglo</a:t>
          </a:r>
          <a:r>
            <a:rPr lang="es-ES" sz="1100" baseline="0"/>
            <a:t> de flotante</a:t>
          </a:r>
          <a:endParaRPr lang="es-ES" sz="1100"/>
        </a:p>
      </xdr:txBody>
    </xdr:sp>
    <xdr:clientData/>
  </xdr:twoCellAnchor>
  <xdr:twoCellAnchor>
    <xdr:from>
      <xdr:col>6</xdr:col>
      <xdr:colOff>2219325</xdr:colOff>
      <xdr:row>7</xdr:row>
      <xdr:rowOff>2476500</xdr:rowOff>
    </xdr:from>
    <xdr:to>
      <xdr:col>7</xdr:col>
      <xdr:colOff>19050</xdr:colOff>
      <xdr:row>7</xdr:row>
      <xdr:rowOff>2724150</xdr:rowOff>
    </xdr:to>
    <xdr:sp macro="" textlink="">
      <xdr:nvSpPr>
        <xdr:cNvPr id="5" name="CuadroTexto 4">
          <a:extLst>
            <a:ext uri="{FF2B5EF4-FFF2-40B4-BE49-F238E27FC236}">
              <a16:creationId xmlns:a16="http://schemas.microsoft.com/office/drawing/2014/main" id="{4DB7CD3D-BF6D-4B33-B8A7-9EBC22CB2383}"/>
            </a:ext>
          </a:extLst>
        </xdr:cNvPr>
        <xdr:cNvSpPr txBox="1"/>
      </xdr:nvSpPr>
      <xdr:spPr>
        <a:xfrm>
          <a:off x="12277725" y="15735300"/>
          <a:ext cx="381000" cy="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t>Arreglo</a:t>
          </a:r>
          <a:r>
            <a:rPr lang="es-ES" sz="1100" baseline="0"/>
            <a:t> de flotante</a:t>
          </a:r>
          <a:endParaRPr lang="es-ES" sz="1100"/>
        </a:p>
      </xdr:txBody>
    </xdr:sp>
    <xdr:clientData/>
  </xdr:twoCellAnchor>
  <xdr:twoCellAnchor editAs="oneCell">
    <xdr:from>
      <xdr:col>7</xdr:col>
      <xdr:colOff>0</xdr:colOff>
      <xdr:row>2</xdr:row>
      <xdr:rowOff>0</xdr:rowOff>
    </xdr:from>
    <xdr:to>
      <xdr:col>7</xdr:col>
      <xdr:colOff>304800</xdr:colOff>
      <xdr:row>2</xdr:row>
      <xdr:rowOff>304800</xdr:rowOff>
    </xdr:to>
    <xdr:sp macro="" textlink="">
      <xdr:nvSpPr>
        <xdr:cNvPr id="6" name="AutoShape 3">
          <a:extLst>
            <a:ext uri="{FF2B5EF4-FFF2-40B4-BE49-F238E27FC236}">
              <a16:creationId xmlns:a16="http://schemas.microsoft.com/office/drawing/2014/main" id="{4E51541F-E17B-4914-9F17-96569A290423}"/>
            </a:ext>
          </a:extLst>
        </xdr:cNvPr>
        <xdr:cNvSpPr>
          <a:spLocks noChangeAspect="1" noChangeArrowheads="1"/>
        </xdr:cNvSpPr>
      </xdr:nvSpPr>
      <xdr:spPr bwMode="auto">
        <a:xfrm>
          <a:off x="12639675" y="10001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29</xdr:row>
      <xdr:rowOff>0</xdr:rowOff>
    </xdr:from>
    <xdr:to>
      <xdr:col>7</xdr:col>
      <xdr:colOff>304800</xdr:colOff>
      <xdr:row>30</xdr:row>
      <xdr:rowOff>96982</xdr:rowOff>
    </xdr:to>
    <xdr:sp macro="" textlink="">
      <xdr:nvSpPr>
        <xdr:cNvPr id="47" name="AutoShape 3">
          <a:extLst>
            <a:ext uri="{FF2B5EF4-FFF2-40B4-BE49-F238E27FC236}">
              <a16:creationId xmlns:a16="http://schemas.microsoft.com/office/drawing/2014/main" id="{15BFCE34-DF8A-4433-AB6B-2C7BE1C2B0D5}"/>
            </a:ext>
          </a:extLst>
        </xdr:cNvPr>
        <xdr:cNvSpPr>
          <a:spLocks noChangeAspect="1" noChangeArrowheads="1"/>
        </xdr:cNvSpPr>
      </xdr:nvSpPr>
      <xdr:spPr bwMode="auto">
        <a:xfrm>
          <a:off x="12639675" y="67808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29</xdr:row>
      <xdr:rowOff>0</xdr:rowOff>
    </xdr:from>
    <xdr:to>
      <xdr:col>5</xdr:col>
      <xdr:colOff>304800</xdr:colOff>
      <xdr:row>32</xdr:row>
      <xdr:rowOff>107672</xdr:rowOff>
    </xdr:to>
    <xdr:sp macro="" textlink="">
      <xdr:nvSpPr>
        <xdr:cNvPr id="63" name="AutoShape 9">
          <a:extLst>
            <a:ext uri="{FF2B5EF4-FFF2-40B4-BE49-F238E27FC236}">
              <a16:creationId xmlns:a16="http://schemas.microsoft.com/office/drawing/2014/main" id="{5FD6E877-DAE9-4737-9FA6-EBF5137A5A83}"/>
            </a:ext>
          </a:extLst>
        </xdr:cNvPr>
        <xdr:cNvSpPr>
          <a:spLocks noChangeAspect="1" noChangeArrowheads="1"/>
        </xdr:cNvSpPr>
      </xdr:nvSpPr>
      <xdr:spPr bwMode="auto">
        <a:xfrm>
          <a:off x="9296400" y="110080425"/>
          <a:ext cx="304800" cy="73112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5</xdr:col>
      <xdr:colOff>0</xdr:colOff>
      <xdr:row>29</xdr:row>
      <xdr:rowOff>0</xdr:rowOff>
    </xdr:from>
    <xdr:ext cx="304800" cy="580478"/>
    <xdr:sp macro="" textlink="">
      <xdr:nvSpPr>
        <xdr:cNvPr id="64" name="AutoShape 9">
          <a:extLst>
            <a:ext uri="{FF2B5EF4-FFF2-40B4-BE49-F238E27FC236}">
              <a16:creationId xmlns:a16="http://schemas.microsoft.com/office/drawing/2014/main" id="{233408C1-2292-4AE2-8D35-87E624A30E96}"/>
            </a:ext>
          </a:extLst>
        </xdr:cNvPr>
        <xdr:cNvSpPr>
          <a:spLocks noChangeAspect="1" noChangeArrowheads="1"/>
        </xdr:cNvSpPr>
      </xdr:nvSpPr>
      <xdr:spPr bwMode="auto">
        <a:xfrm>
          <a:off x="9296400" y="115281075"/>
          <a:ext cx="304800" cy="58047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5</xdr:col>
      <xdr:colOff>0</xdr:colOff>
      <xdr:row>29</xdr:row>
      <xdr:rowOff>0</xdr:rowOff>
    </xdr:from>
    <xdr:to>
      <xdr:col>5</xdr:col>
      <xdr:colOff>304800</xdr:colOff>
      <xdr:row>306</xdr:row>
      <xdr:rowOff>18969</xdr:rowOff>
    </xdr:to>
    <xdr:sp macro="" textlink="">
      <xdr:nvSpPr>
        <xdr:cNvPr id="70" name="AutoShape 9">
          <a:extLst>
            <a:ext uri="{FF2B5EF4-FFF2-40B4-BE49-F238E27FC236}">
              <a16:creationId xmlns:a16="http://schemas.microsoft.com/office/drawing/2014/main" id="{3F97AF47-B0D6-4A3F-A0F4-36897FC2F98E}"/>
            </a:ext>
          </a:extLst>
        </xdr:cNvPr>
        <xdr:cNvSpPr>
          <a:spLocks noChangeAspect="1" noChangeArrowheads="1"/>
        </xdr:cNvSpPr>
      </xdr:nvSpPr>
      <xdr:spPr bwMode="auto">
        <a:xfrm>
          <a:off x="9296400" y="136759950"/>
          <a:ext cx="304800" cy="5710546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5</xdr:col>
      <xdr:colOff>0</xdr:colOff>
      <xdr:row>29</xdr:row>
      <xdr:rowOff>0</xdr:rowOff>
    </xdr:from>
    <xdr:ext cx="304800" cy="580478"/>
    <xdr:sp macro="" textlink="">
      <xdr:nvSpPr>
        <xdr:cNvPr id="71" name="AutoShape 9">
          <a:extLst>
            <a:ext uri="{FF2B5EF4-FFF2-40B4-BE49-F238E27FC236}">
              <a16:creationId xmlns:a16="http://schemas.microsoft.com/office/drawing/2014/main" id="{21805A81-A220-4B6C-90DF-16ED43387F98}"/>
            </a:ext>
          </a:extLst>
        </xdr:cNvPr>
        <xdr:cNvSpPr>
          <a:spLocks noChangeAspect="1" noChangeArrowheads="1"/>
        </xdr:cNvSpPr>
      </xdr:nvSpPr>
      <xdr:spPr bwMode="auto">
        <a:xfrm>
          <a:off x="9296400" y="138160125"/>
          <a:ext cx="304800" cy="58047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6</xdr:col>
      <xdr:colOff>0</xdr:colOff>
      <xdr:row>26</xdr:row>
      <xdr:rowOff>0</xdr:rowOff>
    </xdr:from>
    <xdr:to>
      <xdr:col>6</xdr:col>
      <xdr:colOff>304800</xdr:colOff>
      <xdr:row>26</xdr:row>
      <xdr:rowOff>304800</xdr:rowOff>
    </xdr:to>
    <xdr:sp macro="" textlink="">
      <xdr:nvSpPr>
        <xdr:cNvPr id="80" name="AutoShape 37" descr="Controlador Regulador Carga Panel Solar 30a 12v/24v Pantalla">
          <a:extLst>
            <a:ext uri="{FF2B5EF4-FFF2-40B4-BE49-F238E27FC236}">
              <a16:creationId xmlns:a16="http://schemas.microsoft.com/office/drawing/2014/main" id="{3DE8FC78-C977-4E32-9F73-5D4463FDEF07}"/>
            </a:ext>
          </a:extLst>
        </xdr:cNvPr>
        <xdr:cNvSpPr>
          <a:spLocks noChangeAspect="1" noChangeArrowheads="1"/>
        </xdr:cNvSpPr>
      </xdr:nvSpPr>
      <xdr:spPr bwMode="auto">
        <a:xfrm>
          <a:off x="5381625" y="41843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99975</xdr:colOff>
      <xdr:row>2</xdr:row>
      <xdr:rowOff>309560</xdr:rowOff>
    </xdr:from>
    <xdr:to>
      <xdr:col>6</xdr:col>
      <xdr:colOff>2474822</xdr:colOff>
      <xdr:row>2</xdr:row>
      <xdr:rowOff>1714498</xdr:rowOff>
    </xdr:to>
    <xdr:pic>
      <xdr:nvPicPr>
        <xdr:cNvPr id="40" name="Imagen 39" descr="Lactodensímetro con termómetro Escala 1.015/1.040 g/ml">
          <a:extLst>
            <a:ext uri="{FF2B5EF4-FFF2-40B4-BE49-F238E27FC236}">
              <a16:creationId xmlns:a16="http://schemas.microsoft.com/office/drawing/2014/main" id="{0E9F3F30-5D61-493A-973F-308942F3D53A}"/>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548" r="23530"/>
        <a:stretch/>
      </xdr:blipFill>
      <xdr:spPr bwMode="auto">
        <a:xfrm rot="16200000">
          <a:off x="9514618" y="622324"/>
          <a:ext cx="1404938" cy="23748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200025</xdr:colOff>
      <xdr:row>3</xdr:row>
      <xdr:rowOff>38100</xdr:rowOff>
    </xdr:from>
    <xdr:to>
      <xdr:col>6</xdr:col>
      <xdr:colOff>2166936</xdr:colOff>
      <xdr:row>3</xdr:row>
      <xdr:rowOff>2005011</xdr:rowOff>
    </xdr:to>
    <xdr:pic>
      <xdr:nvPicPr>
        <xdr:cNvPr id="41" name="Imagen 40" descr="Alcoholímetros con termómetro 20°C, Rango: 0 -100 Vol. %, 290mm. Boeco">
          <a:extLst>
            <a:ext uri="{FF2B5EF4-FFF2-40B4-BE49-F238E27FC236}">
              <a16:creationId xmlns:a16="http://schemas.microsoft.com/office/drawing/2014/main" id="{2ACC6DAE-4696-48BB-ADCD-0761D7FB70E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129713" y="2931319"/>
          <a:ext cx="1966911" cy="19669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204788</xdr:colOff>
      <xdr:row>4</xdr:row>
      <xdr:rowOff>119063</xdr:rowOff>
    </xdr:from>
    <xdr:to>
      <xdr:col>6</xdr:col>
      <xdr:colOff>2438734</xdr:colOff>
      <xdr:row>4</xdr:row>
      <xdr:rowOff>1869281</xdr:rowOff>
    </xdr:to>
    <xdr:pic>
      <xdr:nvPicPr>
        <xdr:cNvPr id="42" name="Imagen 41" descr="Embudo de decantación Squibb con llave de vidrio, 500ml 29/32 graduado">
          <a:extLst>
            <a:ext uri="{FF2B5EF4-FFF2-40B4-BE49-F238E27FC236}">
              <a16:creationId xmlns:a16="http://schemas.microsoft.com/office/drawing/2014/main" id="{CEB3F57D-F36D-40F3-8453-8E1BB2B9C23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134476" y="5107782"/>
          <a:ext cx="2233946" cy="17502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209553</xdr:colOff>
      <xdr:row>5</xdr:row>
      <xdr:rowOff>354806</xdr:rowOff>
    </xdr:from>
    <xdr:to>
      <xdr:col>6</xdr:col>
      <xdr:colOff>2414259</xdr:colOff>
      <xdr:row>5</xdr:row>
      <xdr:rowOff>1845467</xdr:rowOff>
    </xdr:to>
    <xdr:pic>
      <xdr:nvPicPr>
        <xdr:cNvPr id="43" name="Imagen 42" descr="CAJA PETRI EN VIDRIO 100 X 15 mm EN VIDRIO BORISILICATO - Importlab Group  SAS">
          <a:extLst>
            <a:ext uri="{FF2B5EF4-FFF2-40B4-BE49-F238E27FC236}">
              <a16:creationId xmlns:a16="http://schemas.microsoft.com/office/drawing/2014/main" id="{108CD32B-5A56-4A27-AD49-B48B433E22A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139241" y="7772400"/>
          <a:ext cx="2204706" cy="14906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400390</xdr:colOff>
      <xdr:row>6</xdr:row>
      <xdr:rowOff>96951</xdr:rowOff>
    </xdr:from>
    <xdr:to>
      <xdr:col>6</xdr:col>
      <xdr:colOff>2083593</xdr:colOff>
      <xdr:row>6</xdr:row>
      <xdr:rowOff>2205631</xdr:rowOff>
    </xdr:to>
    <xdr:pic>
      <xdr:nvPicPr>
        <xdr:cNvPr id="44" name="Imagen 43" descr="Soporte Universal de Laboratorio - Laboratorio Químico">
          <a:extLst>
            <a:ext uri="{FF2B5EF4-FFF2-40B4-BE49-F238E27FC236}">
              <a16:creationId xmlns:a16="http://schemas.microsoft.com/office/drawing/2014/main" id="{C54EBD21-741D-483C-B6AC-61E2C517232B}"/>
            </a:ext>
          </a:extLst>
        </xdr:cNvPr>
        <xdr:cNvPicPr>
          <a:picLocks noChangeAspect="1" noChangeArrowheads="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t="22442"/>
        <a:stretch/>
      </xdr:blipFill>
      <xdr:spPr bwMode="auto">
        <a:xfrm>
          <a:off x="9330078" y="9741014"/>
          <a:ext cx="1683203" cy="2108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104776</xdr:colOff>
      <xdr:row>7</xdr:row>
      <xdr:rowOff>104775</xdr:rowOff>
    </xdr:from>
    <xdr:to>
      <xdr:col>6</xdr:col>
      <xdr:colOff>2456420</xdr:colOff>
      <xdr:row>7</xdr:row>
      <xdr:rowOff>1345406</xdr:rowOff>
    </xdr:to>
    <xdr:pic>
      <xdr:nvPicPr>
        <xdr:cNvPr id="45" name="Imagen 44" descr="Pinza de Laboratorio - Laboratorio Químico">
          <a:extLst>
            <a:ext uri="{FF2B5EF4-FFF2-40B4-BE49-F238E27FC236}">
              <a16:creationId xmlns:a16="http://schemas.microsoft.com/office/drawing/2014/main" id="{4F51BE94-18B0-4ED1-9C74-583FAACD10FC}"/>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9034464" y="14368463"/>
          <a:ext cx="2351644" cy="12406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273843</xdr:colOff>
      <xdr:row>8</xdr:row>
      <xdr:rowOff>185736</xdr:rowOff>
    </xdr:from>
    <xdr:to>
      <xdr:col>6</xdr:col>
      <xdr:colOff>2350292</xdr:colOff>
      <xdr:row>8</xdr:row>
      <xdr:rowOff>2262185</xdr:rowOff>
    </xdr:to>
    <xdr:pic>
      <xdr:nvPicPr>
        <xdr:cNvPr id="46" name="Imagen 45" descr="Amazon.com: Alcohol isopropílico 99% isopropanol 33,82oz - Alta pureza,  alcohol concentrado para frotar : Industrial y Científico">
          <a:extLst>
            <a:ext uri="{FF2B5EF4-FFF2-40B4-BE49-F238E27FC236}">
              <a16:creationId xmlns:a16="http://schemas.microsoft.com/office/drawing/2014/main" id="{69E2D2EB-D210-4C7D-8D2F-61F58D9A7DC5}"/>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203531" y="16449674"/>
          <a:ext cx="2076449" cy="20764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257176</xdr:colOff>
      <xdr:row>9</xdr:row>
      <xdr:rowOff>28575</xdr:rowOff>
    </xdr:from>
    <xdr:to>
      <xdr:col>6</xdr:col>
      <xdr:colOff>2066512</xdr:colOff>
      <xdr:row>9</xdr:row>
      <xdr:rowOff>1833562</xdr:rowOff>
    </xdr:to>
    <xdr:pic>
      <xdr:nvPicPr>
        <xdr:cNvPr id="48" name="Imagen 47" descr="Agar BAIRD‑PARKER (base) | 105406">
          <a:extLst>
            <a:ext uri="{FF2B5EF4-FFF2-40B4-BE49-F238E27FC236}">
              <a16:creationId xmlns:a16="http://schemas.microsoft.com/office/drawing/2014/main" id="{5BF95478-373C-4AE4-BC74-0F64695E7F68}"/>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9186864" y="19030950"/>
          <a:ext cx="1809336" cy="18049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228599</xdr:colOff>
      <xdr:row>11</xdr:row>
      <xdr:rowOff>76199</xdr:rowOff>
    </xdr:from>
    <xdr:to>
      <xdr:col>6</xdr:col>
      <xdr:colOff>1666874</xdr:colOff>
      <xdr:row>11</xdr:row>
      <xdr:rowOff>1517306</xdr:rowOff>
    </xdr:to>
    <xdr:pic>
      <xdr:nvPicPr>
        <xdr:cNvPr id="49" name="Imagen 48" descr="Lauril Sulfato de Sodio R. A. de 100 G — Fagalab">
          <a:extLst>
            <a:ext uri="{FF2B5EF4-FFF2-40B4-BE49-F238E27FC236}">
              <a16:creationId xmlns:a16="http://schemas.microsoft.com/office/drawing/2014/main" id="{308B45AF-B157-450E-92DB-B825FC03AB66}"/>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9158287" y="23733918"/>
          <a:ext cx="1438275" cy="14411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219075</xdr:colOff>
      <xdr:row>12</xdr:row>
      <xdr:rowOff>123825</xdr:rowOff>
    </xdr:from>
    <xdr:to>
      <xdr:col>6</xdr:col>
      <xdr:colOff>1488281</xdr:colOff>
      <xdr:row>12</xdr:row>
      <xdr:rowOff>1390342</xdr:rowOff>
    </xdr:to>
    <xdr:pic>
      <xdr:nvPicPr>
        <xdr:cNvPr id="50" name="Imagen 49" descr="Metabisulfito Sodio F.G. - DQI S.A.">
          <a:extLst>
            <a:ext uri="{FF2B5EF4-FFF2-40B4-BE49-F238E27FC236}">
              <a16:creationId xmlns:a16="http://schemas.microsoft.com/office/drawing/2014/main" id="{CB16BFAF-46F4-4F3A-B2BC-7676DAC6609D}"/>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9148763" y="25424606"/>
          <a:ext cx="1269206" cy="12665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219074</xdr:colOff>
      <xdr:row>13</xdr:row>
      <xdr:rowOff>104775</xdr:rowOff>
    </xdr:from>
    <xdr:to>
      <xdr:col>6</xdr:col>
      <xdr:colOff>1845467</xdr:colOff>
      <xdr:row>13</xdr:row>
      <xdr:rowOff>1734643</xdr:rowOff>
    </xdr:to>
    <xdr:pic>
      <xdr:nvPicPr>
        <xdr:cNvPr id="51" name="Imagen 50" descr="Amazon.com: Par de cubetas de cuarzo UV para espectrofotómetro, longitud de  camino 0.394 in, volumen 0.1 fl oz : Industrial y Científico">
          <a:extLst>
            <a:ext uri="{FF2B5EF4-FFF2-40B4-BE49-F238E27FC236}">
              <a16:creationId xmlns:a16="http://schemas.microsoft.com/office/drawing/2014/main" id="{B144916F-1217-431D-931D-D9A1E8C99813}"/>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9148762" y="26929556"/>
          <a:ext cx="1626393" cy="16298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438150</xdr:colOff>
      <xdr:row>14</xdr:row>
      <xdr:rowOff>187841</xdr:rowOff>
    </xdr:from>
    <xdr:to>
      <xdr:col>6</xdr:col>
      <xdr:colOff>1464468</xdr:colOff>
      <xdr:row>14</xdr:row>
      <xdr:rowOff>1667648</xdr:rowOff>
    </xdr:to>
    <xdr:pic>
      <xdr:nvPicPr>
        <xdr:cNvPr id="52" name="Imagen 51" descr="GLICERINA LIQUIDO FRASCO 500 ML">
          <a:extLst>
            <a:ext uri="{FF2B5EF4-FFF2-40B4-BE49-F238E27FC236}">
              <a16:creationId xmlns:a16="http://schemas.microsoft.com/office/drawing/2014/main" id="{030F0A42-E020-42ED-811B-3E17991B8DF5}"/>
            </a:ext>
          </a:extLst>
        </xdr:cNvPr>
        <xdr:cNvPicPr>
          <a:picLocks noChangeAspect="1" noChangeArrowheads="1"/>
        </xdr:cNvPicPr>
      </xdr:nvPicPr>
      <xdr:blipFill rotWithShape="1">
        <a:blip xmlns:r="http://schemas.openxmlformats.org/officeDocument/2006/relationships" r:embed="rId12" cstate="print">
          <a:extLst>
            <a:ext uri="{28A0092B-C50C-407E-A947-70E740481C1C}">
              <a14:useLocalDpi xmlns:a14="http://schemas.microsoft.com/office/drawing/2010/main" val="0"/>
            </a:ext>
          </a:extLst>
        </a:blip>
        <a:srcRect l="18222" t="7111" r="24445" b="10223"/>
        <a:stretch/>
      </xdr:blipFill>
      <xdr:spPr bwMode="auto">
        <a:xfrm>
          <a:off x="9367838" y="28798560"/>
          <a:ext cx="1026318" cy="14798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328612</xdr:colOff>
      <xdr:row>15</xdr:row>
      <xdr:rowOff>316707</xdr:rowOff>
    </xdr:from>
    <xdr:to>
      <xdr:col>6</xdr:col>
      <xdr:colOff>2031509</xdr:colOff>
      <xdr:row>15</xdr:row>
      <xdr:rowOff>1654968</xdr:rowOff>
    </xdr:to>
    <xdr:pic>
      <xdr:nvPicPr>
        <xdr:cNvPr id="53" name="Imagen 52" descr="Micropipeta autoclavable, vol. variable 100-1000 µL - Material de  Laboratorio">
          <a:extLst>
            <a:ext uri="{FF2B5EF4-FFF2-40B4-BE49-F238E27FC236}">
              <a16:creationId xmlns:a16="http://schemas.microsoft.com/office/drawing/2014/main" id="{474FFC28-E821-4111-AC5F-CDE3016D35EE}"/>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9258300" y="30927676"/>
          <a:ext cx="1702897" cy="13382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338137</xdr:colOff>
      <xdr:row>16</xdr:row>
      <xdr:rowOff>361950</xdr:rowOff>
    </xdr:from>
    <xdr:to>
      <xdr:col>6</xdr:col>
      <xdr:colOff>2280531</xdr:colOff>
      <xdr:row>16</xdr:row>
      <xdr:rowOff>2083593</xdr:rowOff>
    </xdr:to>
    <xdr:pic>
      <xdr:nvPicPr>
        <xdr:cNvPr id="54" name="Imagen 53" descr="Puntas para Pipetas estériles de 1ml">
          <a:extLst>
            <a:ext uri="{FF2B5EF4-FFF2-40B4-BE49-F238E27FC236}">
              <a16:creationId xmlns:a16="http://schemas.microsoft.com/office/drawing/2014/main" id="{63B03A8B-1E3D-4C6C-96C5-DFBDEA7CADA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9267825" y="32973169"/>
          <a:ext cx="1942394" cy="17216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264314</xdr:colOff>
      <xdr:row>17</xdr:row>
      <xdr:rowOff>497683</xdr:rowOff>
    </xdr:from>
    <xdr:to>
      <xdr:col>6</xdr:col>
      <xdr:colOff>2262399</xdr:colOff>
      <xdr:row>17</xdr:row>
      <xdr:rowOff>1512096</xdr:rowOff>
    </xdr:to>
    <xdr:pic>
      <xdr:nvPicPr>
        <xdr:cNvPr id="55" name="Imagen 54" descr="Micropipeta Volumen Variable 10-100μl Tipo Plus">
          <a:extLst>
            <a:ext uri="{FF2B5EF4-FFF2-40B4-BE49-F238E27FC236}">
              <a16:creationId xmlns:a16="http://schemas.microsoft.com/office/drawing/2014/main" id="{72571F58-5013-412D-8281-1A7CE81555FC}"/>
            </a:ext>
          </a:extLst>
        </xdr:cNvPr>
        <xdr:cNvPicPr>
          <a:picLocks noChangeAspect="1" noChangeArrowheads="1"/>
        </xdr:cNvPicPr>
      </xdr:nvPicPr>
      <xdr:blipFill rotWithShape="1">
        <a:blip xmlns:r="http://schemas.openxmlformats.org/officeDocument/2006/relationships" r:embed="rId15" cstate="print">
          <a:extLst>
            <a:ext uri="{28A0092B-C50C-407E-A947-70E740481C1C}">
              <a14:useLocalDpi xmlns:a14="http://schemas.microsoft.com/office/drawing/2010/main" val="0"/>
            </a:ext>
          </a:extLst>
        </a:blip>
        <a:srcRect l="20769" r="28461"/>
        <a:stretch/>
      </xdr:blipFill>
      <xdr:spPr bwMode="auto">
        <a:xfrm rot="5400000">
          <a:off x="9685838" y="34950691"/>
          <a:ext cx="1014413" cy="19980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371474</xdr:colOff>
      <xdr:row>18</xdr:row>
      <xdr:rowOff>166686</xdr:rowOff>
    </xdr:from>
    <xdr:to>
      <xdr:col>6</xdr:col>
      <xdr:colOff>2202656</xdr:colOff>
      <xdr:row>18</xdr:row>
      <xdr:rowOff>2001780</xdr:rowOff>
    </xdr:to>
    <xdr:pic>
      <xdr:nvPicPr>
        <xdr:cNvPr id="56" name="Imagen 55" descr="Buffer pH 7.00">
          <a:extLst>
            <a:ext uri="{FF2B5EF4-FFF2-40B4-BE49-F238E27FC236}">
              <a16:creationId xmlns:a16="http://schemas.microsoft.com/office/drawing/2014/main" id="{DBE36B12-FB62-45E9-B334-EEED96372283}"/>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9301162" y="37230842"/>
          <a:ext cx="1831182" cy="18350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142875</xdr:colOff>
      <xdr:row>19</xdr:row>
      <xdr:rowOff>133350</xdr:rowOff>
    </xdr:from>
    <xdr:to>
      <xdr:col>6</xdr:col>
      <xdr:colOff>2095499</xdr:colOff>
      <xdr:row>19</xdr:row>
      <xdr:rowOff>2089538</xdr:rowOff>
    </xdr:to>
    <xdr:pic>
      <xdr:nvPicPr>
        <xdr:cNvPr id="57" name="Imagen 56" descr="Buffer pH 4.01">
          <a:extLst>
            <a:ext uri="{FF2B5EF4-FFF2-40B4-BE49-F238E27FC236}">
              <a16:creationId xmlns:a16="http://schemas.microsoft.com/office/drawing/2014/main" id="{2281D8D4-4C70-40FD-AF58-B96010EEFECE}"/>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9072563" y="39304913"/>
          <a:ext cx="1952624" cy="19561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488157</xdr:colOff>
      <xdr:row>20</xdr:row>
      <xdr:rowOff>188119</xdr:rowOff>
    </xdr:from>
    <xdr:to>
      <xdr:col>6</xdr:col>
      <xdr:colOff>1607344</xdr:colOff>
      <xdr:row>20</xdr:row>
      <xdr:rowOff>1646716</xdr:rowOff>
    </xdr:to>
    <xdr:pic>
      <xdr:nvPicPr>
        <xdr:cNvPr id="58" name="Imagen 57" descr="AGAR DE RECUENTO EN PLACA (PCA) 500g, MERCK">
          <a:extLst>
            <a:ext uri="{FF2B5EF4-FFF2-40B4-BE49-F238E27FC236}">
              <a16:creationId xmlns:a16="http://schemas.microsoft.com/office/drawing/2014/main" id="{C5D361A3-93D2-4C46-8AC6-6BFA8120EFBF}"/>
            </a:ext>
          </a:extLst>
        </xdr:cNvPr>
        <xdr:cNvPicPr>
          <a:picLocks noChangeAspect="1" noChangeArrowheads="1"/>
        </xdr:cNvPicPr>
      </xdr:nvPicPr>
      <xdr:blipFill rotWithShape="1">
        <a:blip xmlns:r="http://schemas.openxmlformats.org/officeDocument/2006/relationships" r:embed="rId18" cstate="print">
          <a:extLst>
            <a:ext uri="{28A0092B-C50C-407E-A947-70E740481C1C}">
              <a14:useLocalDpi xmlns:a14="http://schemas.microsoft.com/office/drawing/2010/main" val="0"/>
            </a:ext>
          </a:extLst>
        </a:blip>
        <a:srcRect l="12556" t="8553" r="9866" b="10759"/>
        <a:stretch/>
      </xdr:blipFill>
      <xdr:spPr bwMode="auto">
        <a:xfrm>
          <a:off x="9417845" y="41478994"/>
          <a:ext cx="1119187" cy="14585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409575</xdr:colOff>
      <xdr:row>21</xdr:row>
      <xdr:rowOff>114300</xdr:rowOff>
    </xdr:from>
    <xdr:to>
      <xdr:col>6</xdr:col>
      <xdr:colOff>1631156</xdr:colOff>
      <xdr:row>21</xdr:row>
      <xdr:rowOff>1606644</xdr:rowOff>
    </xdr:to>
    <xdr:pic>
      <xdr:nvPicPr>
        <xdr:cNvPr id="59" name="Imagen 58" descr="PCA NutriSelect? prime Plate Count Agar halal acc. ISO 4833, ISO 17410 and  FDA-BAM, 500 g, MERCK®">
          <a:extLst>
            <a:ext uri="{FF2B5EF4-FFF2-40B4-BE49-F238E27FC236}">
              <a16:creationId xmlns:a16="http://schemas.microsoft.com/office/drawing/2014/main" id="{A9C30085-4B20-48EE-B6CC-887737F635F8}"/>
            </a:ext>
          </a:extLst>
        </xdr:cNvPr>
        <xdr:cNvPicPr>
          <a:picLocks noChangeAspect="1" noChangeArrowheads="1"/>
        </xdr:cNvPicPr>
      </xdr:nvPicPr>
      <xdr:blipFill rotWithShape="1">
        <a:blip xmlns:r="http://schemas.openxmlformats.org/officeDocument/2006/relationships" r:embed="rId19">
          <a:extLst>
            <a:ext uri="{28A0092B-C50C-407E-A947-70E740481C1C}">
              <a14:useLocalDpi xmlns:a14="http://schemas.microsoft.com/office/drawing/2010/main" val="0"/>
            </a:ext>
          </a:extLst>
        </a:blip>
        <a:srcRect l="14599" t="6571" r="14599" b="6569"/>
        <a:stretch/>
      </xdr:blipFill>
      <xdr:spPr bwMode="auto">
        <a:xfrm>
          <a:off x="9339263" y="43345894"/>
          <a:ext cx="1221581" cy="14923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707760</xdr:colOff>
      <xdr:row>22</xdr:row>
      <xdr:rowOff>342899</xdr:rowOff>
    </xdr:from>
    <xdr:to>
      <xdr:col>6</xdr:col>
      <xdr:colOff>1631155</xdr:colOff>
      <xdr:row>22</xdr:row>
      <xdr:rowOff>2034980</xdr:rowOff>
    </xdr:to>
    <xdr:pic>
      <xdr:nvPicPr>
        <xdr:cNvPr id="60" name="Imagen 59" descr="Hektoen Enteric Agar suitable for microbiology, NutriSelect® Plus">
          <a:extLst>
            <a:ext uri="{FF2B5EF4-FFF2-40B4-BE49-F238E27FC236}">
              <a16:creationId xmlns:a16="http://schemas.microsoft.com/office/drawing/2014/main" id="{2E453AB8-4F5E-4D3A-94CD-00DEA2C1FE21}"/>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9637448" y="45312805"/>
          <a:ext cx="923395" cy="16920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519112</xdr:colOff>
      <xdr:row>23</xdr:row>
      <xdr:rowOff>69908</xdr:rowOff>
    </xdr:from>
    <xdr:to>
      <xdr:col>6</xdr:col>
      <xdr:colOff>2238374</xdr:colOff>
      <xdr:row>23</xdr:row>
      <xdr:rowOff>1268988</xdr:rowOff>
    </xdr:to>
    <xdr:pic>
      <xdr:nvPicPr>
        <xdr:cNvPr id="61" name="Imagen 60" descr="Cinta testigo de Vapor Esteritech®">
          <a:extLst>
            <a:ext uri="{FF2B5EF4-FFF2-40B4-BE49-F238E27FC236}">
              <a16:creationId xmlns:a16="http://schemas.microsoft.com/office/drawing/2014/main" id="{D0AF5479-D5C6-4857-91FA-8910E8076392}"/>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9448800" y="47492502"/>
          <a:ext cx="1719262" cy="11990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332987</xdr:colOff>
      <xdr:row>24</xdr:row>
      <xdr:rowOff>297656</xdr:rowOff>
    </xdr:from>
    <xdr:to>
      <xdr:col>6</xdr:col>
      <xdr:colOff>2242576</xdr:colOff>
      <xdr:row>24</xdr:row>
      <xdr:rowOff>1690687</xdr:rowOff>
    </xdr:to>
    <xdr:pic>
      <xdr:nvPicPr>
        <xdr:cNvPr id="62" name="Imagen 61" descr="Asas Bacteriológicas de Nicromo - Indulab, equipos de laboratorio Medellin,  venta de equipos de laboratorio, centrifugas, Medellin, Colombia">
          <a:extLst>
            <a:ext uri="{FF2B5EF4-FFF2-40B4-BE49-F238E27FC236}">
              <a16:creationId xmlns:a16="http://schemas.microsoft.com/office/drawing/2014/main" id="{EDFE6D81-0AF1-40D5-8FD5-5F24393EDD43}"/>
            </a:ext>
          </a:extLst>
        </xdr:cNvPr>
        <xdr:cNvPicPr>
          <a:picLocks noChangeAspect="1" noChangeArrowheads="1"/>
        </xdr:cNvPicPr>
      </xdr:nvPicPr>
      <xdr:blipFill rotWithShape="1">
        <a:blip xmlns:r="http://schemas.openxmlformats.org/officeDocument/2006/relationships" r:embed="rId22" cstate="print">
          <a:extLst>
            <a:ext uri="{28A0092B-C50C-407E-A947-70E740481C1C}">
              <a14:useLocalDpi xmlns:a14="http://schemas.microsoft.com/office/drawing/2010/main" val="0"/>
            </a:ext>
          </a:extLst>
        </a:blip>
        <a:srcRect l="4478" t="14031" b="16119"/>
        <a:stretch/>
      </xdr:blipFill>
      <xdr:spPr bwMode="auto">
        <a:xfrm>
          <a:off x="9262675" y="49053750"/>
          <a:ext cx="1909589" cy="13930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447675</xdr:colOff>
      <xdr:row>25</xdr:row>
      <xdr:rowOff>133350</xdr:rowOff>
    </xdr:from>
    <xdr:to>
      <xdr:col>6</xdr:col>
      <xdr:colOff>2210858</xdr:colOff>
      <xdr:row>25</xdr:row>
      <xdr:rowOff>2000250</xdr:rowOff>
    </xdr:to>
    <xdr:pic>
      <xdr:nvPicPr>
        <xdr:cNvPr id="65" name="Imagen 64" descr="Listeria selective agar base | Sigma-Aldrich">
          <a:extLst>
            <a:ext uri="{FF2B5EF4-FFF2-40B4-BE49-F238E27FC236}">
              <a16:creationId xmlns:a16="http://schemas.microsoft.com/office/drawing/2014/main" id="{BCE92EA3-4557-4E11-98BE-81BFF26FAC19}"/>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9377363" y="50842069"/>
          <a:ext cx="1763183" cy="1866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547686</xdr:colOff>
      <xdr:row>26</xdr:row>
      <xdr:rowOff>178185</xdr:rowOff>
    </xdr:from>
    <xdr:to>
      <xdr:col>6</xdr:col>
      <xdr:colOff>1869280</xdr:colOff>
      <xdr:row>26</xdr:row>
      <xdr:rowOff>1990657</xdr:rowOff>
    </xdr:to>
    <xdr:pic>
      <xdr:nvPicPr>
        <xdr:cNvPr id="66" name="Imagen 65" descr="Agar Ogye, Base Segun Iso Para Microbiologia (500g)">
          <a:extLst>
            <a:ext uri="{FF2B5EF4-FFF2-40B4-BE49-F238E27FC236}">
              <a16:creationId xmlns:a16="http://schemas.microsoft.com/office/drawing/2014/main" id="{9153F348-3E75-43C7-95F1-D18D1AC6A5F5}"/>
            </a:ext>
          </a:extLst>
        </xdr:cNvPr>
        <xdr:cNvPicPr>
          <a:picLocks noChangeAspect="1" noChangeArrowheads="1"/>
        </xdr:cNvPicPr>
      </xdr:nvPicPr>
      <xdr:blipFill rotWithShape="1">
        <a:blip xmlns:r="http://schemas.openxmlformats.org/officeDocument/2006/relationships" r:embed="rId24" cstate="print">
          <a:extLst>
            <a:ext uri="{28A0092B-C50C-407E-A947-70E740481C1C}">
              <a14:useLocalDpi xmlns:a14="http://schemas.microsoft.com/office/drawing/2010/main" val="0"/>
            </a:ext>
          </a:extLst>
        </a:blip>
        <a:srcRect l="14170" t="10441" r="14979" b="15948"/>
        <a:stretch/>
      </xdr:blipFill>
      <xdr:spPr bwMode="auto">
        <a:xfrm>
          <a:off x="9477374" y="53196716"/>
          <a:ext cx="1321594" cy="18124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xdr:colOff>
      <xdr:row>27</xdr:row>
      <xdr:rowOff>28575</xdr:rowOff>
    </xdr:from>
    <xdr:to>
      <xdr:col>6</xdr:col>
      <xdr:colOff>2012156</xdr:colOff>
      <xdr:row>27</xdr:row>
      <xdr:rowOff>1544029</xdr:rowOff>
    </xdr:to>
    <xdr:pic>
      <xdr:nvPicPr>
        <xdr:cNvPr id="67" name="Imagen 66" descr="Silicona para moldes Glasil + catalizador – Sumiglas">
          <a:extLst>
            <a:ext uri="{FF2B5EF4-FFF2-40B4-BE49-F238E27FC236}">
              <a16:creationId xmlns:a16="http://schemas.microsoft.com/office/drawing/2014/main" id="{28AA2E97-A12F-47BF-888E-AF4118073FF1}"/>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8929687" y="55047356"/>
          <a:ext cx="2012157" cy="15154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323849</xdr:colOff>
      <xdr:row>28</xdr:row>
      <xdr:rowOff>415573</xdr:rowOff>
    </xdr:from>
    <xdr:to>
      <xdr:col>6</xdr:col>
      <xdr:colOff>2380110</xdr:colOff>
      <xdr:row>28</xdr:row>
      <xdr:rowOff>2119310</xdr:rowOff>
    </xdr:to>
    <xdr:pic>
      <xdr:nvPicPr>
        <xdr:cNvPr id="68" name="Imagen 67" descr="Lámina Porta Objetos Mate 3 X 1 - La Muela">
          <a:extLst>
            <a:ext uri="{FF2B5EF4-FFF2-40B4-BE49-F238E27FC236}">
              <a16:creationId xmlns:a16="http://schemas.microsoft.com/office/drawing/2014/main" id="{CFC2D31B-EF51-4D03-886A-FF5417AC9DE1}"/>
            </a:ext>
          </a:extLst>
        </xdr:cNvPr>
        <xdr:cNvPicPr>
          <a:picLocks noChangeAspect="1" noChangeArrowheads="1"/>
        </xdr:cNvPicPr>
      </xdr:nvPicPr>
      <xdr:blipFill rotWithShape="1">
        <a:blip xmlns:r="http://schemas.openxmlformats.org/officeDocument/2006/relationships" r:embed="rId26" cstate="print">
          <a:extLst>
            <a:ext uri="{28A0092B-C50C-407E-A947-70E740481C1C}">
              <a14:useLocalDpi xmlns:a14="http://schemas.microsoft.com/office/drawing/2010/main" val="0"/>
            </a:ext>
          </a:extLst>
        </a:blip>
        <a:srcRect l="11444" t="19403" r="13930" b="18906"/>
        <a:stretch/>
      </xdr:blipFill>
      <xdr:spPr bwMode="auto">
        <a:xfrm>
          <a:off x="9253537" y="57029792"/>
          <a:ext cx="2056261" cy="17037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10</xdr:row>
      <xdr:rowOff>0</xdr:rowOff>
    </xdr:from>
    <xdr:to>
      <xdr:col>6</xdr:col>
      <xdr:colOff>1905000</xdr:colOff>
      <xdr:row>10</xdr:row>
      <xdr:rowOff>1905000</xdr:rowOff>
    </xdr:to>
    <xdr:pic>
      <xdr:nvPicPr>
        <xdr:cNvPr id="69" name="Imagen 68" descr="Sodio Hidróxido CAS 1310-73-2 - PanReac AppliChem">
          <a:extLst>
            <a:ext uri="{FF2B5EF4-FFF2-40B4-BE49-F238E27FC236}">
              <a16:creationId xmlns:a16="http://schemas.microsoft.com/office/drawing/2014/main" id="{C4AD65E1-102D-476D-B2E5-684F6FF5CD0D}"/>
            </a:ext>
            <a:ext uri="{147F2762-F138-4A5C-976F-8EAC2B608ADB}">
              <a16:predDERef xmlns:a16="http://schemas.microsoft.com/office/drawing/2014/main" pred="{86FE5C40-0BEF-449C-A78D-763C791537DC}"/>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8929688" y="21300281"/>
          <a:ext cx="1905000" cy="1905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7</xdr:row>
      <xdr:rowOff>0</xdr:rowOff>
    </xdr:from>
    <xdr:to>
      <xdr:col>7</xdr:col>
      <xdr:colOff>304800</xdr:colOff>
      <xdr:row>9</xdr:row>
      <xdr:rowOff>587374</xdr:rowOff>
    </xdr:to>
    <xdr:sp macro="" textlink="">
      <xdr:nvSpPr>
        <xdr:cNvPr id="72" name="AutoShape 3">
          <a:extLst>
            <a:ext uri="{FF2B5EF4-FFF2-40B4-BE49-F238E27FC236}">
              <a16:creationId xmlns:a16="http://schemas.microsoft.com/office/drawing/2014/main" id="{87BAFAE8-DD06-4018-BD30-3CCD5A77F2BC}"/>
            </a:ext>
          </a:extLst>
        </xdr:cNvPr>
        <xdr:cNvSpPr>
          <a:spLocks noChangeAspect="1" noChangeArrowheads="1"/>
        </xdr:cNvSpPr>
      </xdr:nvSpPr>
      <xdr:spPr bwMode="auto">
        <a:xfrm>
          <a:off x="11803380" y="11925300"/>
          <a:ext cx="304800" cy="531177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7</xdr:col>
      <xdr:colOff>2219325</xdr:colOff>
      <xdr:row>7</xdr:row>
      <xdr:rowOff>2476500</xdr:rowOff>
    </xdr:from>
    <xdr:to>
      <xdr:col>8</xdr:col>
      <xdr:colOff>19050</xdr:colOff>
      <xdr:row>7</xdr:row>
      <xdr:rowOff>2724150</xdr:rowOff>
    </xdr:to>
    <xdr:sp macro="" textlink="">
      <xdr:nvSpPr>
        <xdr:cNvPr id="73" name="CuadroTexto 72">
          <a:extLst>
            <a:ext uri="{FF2B5EF4-FFF2-40B4-BE49-F238E27FC236}">
              <a16:creationId xmlns:a16="http://schemas.microsoft.com/office/drawing/2014/main" id="{84F51C8C-BA95-4820-8CAF-513EC30A8017}"/>
            </a:ext>
          </a:extLst>
        </xdr:cNvPr>
        <xdr:cNvSpPr txBox="1"/>
      </xdr:nvSpPr>
      <xdr:spPr>
        <a:xfrm>
          <a:off x="12590145" y="13921740"/>
          <a:ext cx="17145" cy="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t>Arreglo</a:t>
          </a:r>
          <a:r>
            <a:rPr lang="es-ES" sz="1100" baseline="0"/>
            <a:t> de flotante</a:t>
          </a:r>
          <a:endParaRPr lang="es-ES" sz="1100"/>
        </a:p>
      </xdr:txBody>
    </xdr:sp>
    <xdr:clientData/>
  </xdr:twoCellAnchor>
  <xdr:twoCellAnchor>
    <xdr:from>
      <xdr:col>6</xdr:col>
      <xdr:colOff>2219325</xdr:colOff>
      <xdr:row>7</xdr:row>
      <xdr:rowOff>2476500</xdr:rowOff>
    </xdr:from>
    <xdr:to>
      <xdr:col>7</xdr:col>
      <xdr:colOff>19050</xdr:colOff>
      <xdr:row>7</xdr:row>
      <xdr:rowOff>2724150</xdr:rowOff>
    </xdr:to>
    <xdr:sp macro="" textlink="">
      <xdr:nvSpPr>
        <xdr:cNvPr id="74" name="CuadroTexto 73">
          <a:extLst>
            <a:ext uri="{FF2B5EF4-FFF2-40B4-BE49-F238E27FC236}">
              <a16:creationId xmlns:a16="http://schemas.microsoft.com/office/drawing/2014/main" id="{71A163DB-8232-4282-9BF2-485199F18D87}"/>
            </a:ext>
          </a:extLst>
        </xdr:cNvPr>
        <xdr:cNvSpPr txBox="1"/>
      </xdr:nvSpPr>
      <xdr:spPr>
        <a:xfrm>
          <a:off x="11378565" y="13921740"/>
          <a:ext cx="443865" cy="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t>Arreglo</a:t>
          </a:r>
          <a:r>
            <a:rPr lang="es-ES" sz="1100" baseline="0"/>
            <a:t> de flotante</a:t>
          </a:r>
          <a:endParaRPr lang="es-ES" sz="1100"/>
        </a:p>
      </xdr:txBody>
    </xdr:sp>
    <xdr:clientData/>
  </xdr:twoCellAnchor>
  <xdr:twoCellAnchor editAs="oneCell">
    <xdr:from>
      <xdr:col>7</xdr:col>
      <xdr:colOff>0</xdr:colOff>
      <xdr:row>2</xdr:row>
      <xdr:rowOff>0</xdr:rowOff>
    </xdr:from>
    <xdr:to>
      <xdr:col>7</xdr:col>
      <xdr:colOff>304800</xdr:colOff>
      <xdr:row>2</xdr:row>
      <xdr:rowOff>304800</xdr:rowOff>
    </xdr:to>
    <xdr:sp macro="" textlink="">
      <xdr:nvSpPr>
        <xdr:cNvPr id="75" name="AutoShape 3">
          <a:extLst>
            <a:ext uri="{FF2B5EF4-FFF2-40B4-BE49-F238E27FC236}">
              <a16:creationId xmlns:a16="http://schemas.microsoft.com/office/drawing/2014/main" id="{B9AE6E14-499F-4797-99D0-F66D9FD41940}"/>
            </a:ext>
          </a:extLst>
        </xdr:cNvPr>
        <xdr:cNvSpPr>
          <a:spLocks noChangeAspect="1" noChangeArrowheads="1"/>
        </xdr:cNvSpPr>
      </xdr:nvSpPr>
      <xdr:spPr bwMode="auto">
        <a:xfrm>
          <a:off x="11803380" y="7010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7</xdr:col>
      <xdr:colOff>0</xdr:colOff>
      <xdr:row>4</xdr:row>
      <xdr:rowOff>0</xdr:rowOff>
    </xdr:from>
    <xdr:ext cx="304800" cy="304800"/>
    <xdr:sp macro="" textlink="">
      <xdr:nvSpPr>
        <xdr:cNvPr id="76" name="AutoShape 3">
          <a:extLst>
            <a:ext uri="{FF2B5EF4-FFF2-40B4-BE49-F238E27FC236}">
              <a16:creationId xmlns:a16="http://schemas.microsoft.com/office/drawing/2014/main" id="{05A44D11-C00A-4C8C-8DF2-7A96428BF452}"/>
            </a:ext>
          </a:extLst>
        </xdr:cNvPr>
        <xdr:cNvSpPr>
          <a:spLocks noChangeAspect="1" noChangeArrowheads="1"/>
        </xdr:cNvSpPr>
      </xdr:nvSpPr>
      <xdr:spPr bwMode="auto">
        <a:xfrm>
          <a:off x="11803380" y="48920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6</xdr:row>
      <xdr:rowOff>0</xdr:rowOff>
    </xdr:from>
    <xdr:ext cx="304800" cy="304800"/>
    <xdr:sp macro="" textlink="">
      <xdr:nvSpPr>
        <xdr:cNvPr id="77" name="AutoShape 3">
          <a:extLst>
            <a:ext uri="{FF2B5EF4-FFF2-40B4-BE49-F238E27FC236}">
              <a16:creationId xmlns:a16="http://schemas.microsoft.com/office/drawing/2014/main" id="{13427A6B-9BCA-4FB5-B487-EBD4ABC3DBC2}"/>
            </a:ext>
          </a:extLst>
        </xdr:cNvPr>
        <xdr:cNvSpPr>
          <a:spLocks noChangeAspect="1" noChangeArrowheads="1"/>
        </xdr:cNvSpPr>
      </xdr:nvSpPr>
      <xdr:spPr bwMode="auto">
        <a:xfrm>
          <a:off x="11803380" y="95402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8</xdr:row>
      <xdr:rowOff>0</xdr:rowOff>
    </xdr:from>
    <xdr:ext cx="304800" cy="304800"/>
    <xdr:sp macro="" textlink="">
      <xdr:nvSpPr>
        <xdr:cNvPr id="78" name="AutoShape 3">
          <a:extLst>
            <a:ext uri="{FF2B5EF4-FFF2-40B4-BE49-F238E27FC236}">
              <a16:creationId xmlns:a16="http://schemas.microsoft.com/office/drawing/2014/main" id="{14040DA0-26D8-4B0C-BBF1-A584C3EB54A0}"/>
            </a:ext>
          </a:extLst>
        </xdr:cNvPr>
        <xdr:cNvSpPr>
          <a:spLocks noChangeAspect="1" noChangeArrowheads="1"/>
        </xdr:cNvSpPr>
      </xdr:nvSpPr>
      <xdr:spPr bwMode="auto">
        <a:xfrm>
          <a:off x="11803380" y="139217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10</xdr:row>
      <xdr:rowOff>0</xdr:rowOff>
    </xdr:from>
    <xdr:ext cx="304800" cy="304800"/>
    <xdr:sp macro="" textlink="">
      <xdr:nvSpPr>
        <xdr:cNvPr id="79" name="AutoShape 3">
          <a:extLst>
            <a:ext uri="{FF2B5EF4-FFF2-40B4-BE49-F238E27FC236}">
              <a16:creationId xmlns:a16="http://schemas.microsoft.com/office/drawing/2014/main" id="{B0B10F95-330A-441B-AD5F-E0106A56A992}"/>
            </a:ext>
          </a:extLst>
        </xdr:cNvPr>
        <xdr:cNvSpPr>
          <a:spLocks noChangeAspect="1" noChangeArrowheads="1"/>
        </xdr:cNvSpPr>
      </xdr:nvSpPr>
      <xdr:spPr bwMode="auto">
        <a:xfrm>
          <a:off x="11803380" y="189433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xdr:row>
      <xdr:rowOff>0</xdr:rowOff>
    </xdr:from>
    <xdr:ext cx="304800" cy="304800"/>
    <xdr:sp macro="" textlink="">
      <xdr:nvSpPr>
        <xdr:cNvPr id="81" name="AutoShape 3">
          <a:extLst>
            <a:ext uri="{FF2B5EF4-FFF2-40B4-BE49-F238E27FC236}">
              <a16:creationId xmlns:a16="http://schemas.microsoft.com/office/drawing/2014/main" id="{128EC9E0-EF29-4DDE-B443-B2A3A096D8A2}"/>
            </a:ext>
          </a:extLst>
        </xdr:cNvPr>
        <xdr:cNvSpPr>
          <a:spLocks noChangeAspect="1" noChangeArrowheads="1"/>
        </xdr:cNvSpPr>
      </xdr:nvSpPr>
      <xdr:spPr bwMode="auto">
        <a:xfrm>
          <a:off x="11803380" y="2293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xdr:row>
      <xdr:rowOff>0</xdr:rowOff>
    </xdr:from>
    <xdr:ext cx="304800" cy="304800"/>
    <xdr:sp macro="" textlink="">
      <xdr:nvSpPr>
        <xdr:cNvPr id="82" name="AutoShape 3">
          <a:extLst>
            <a:ext uri="{FF2B5EF4-FFF2-40B4-BE49-F238E27FC236}">
              <a16:creationId xmlns:a16="http://schemas.microsoft.com/office/drawing/2014/main" id="{8EB1439D-B5A3-4386-82A7-420F7D0723AB}"/>
            </a:ext>
          </a:extLst>
        </xdr:cNvPr>
        <xdr:cNvSpPr>
          <a:spLocks noChangeAspect="1" noChangeArrowheads="1"/>
        </xdr:cNvSpPr>
      </xdr:nvSpPr>
      <xdr:spPr bwMode="auto">
        <a:xfrm>
          <a:off x="11803380" y="2625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16</xdr:row>
      <xdr:rowOff>0</xdr:rowOff>
    </xdr:from>
    <xdr:ext cx="304800" cy="304800"/>
    <xdr:sp macro="" textlink="">
      <xdr:nvSpPr>
        <xdr:cNvPr id="83" name="AutoShape 3">
          <a:extLst>
            <a:ext uri="{FF2B5EF4-FFF2-40B4-BE49-F238E27FC236}">
              <a16:creationId xmlns:a16="http://schemas.microsoft.com/office/drawing/2014/main" id="{DA66E030-7232-4016-8FFB-F73B75527351}"/>
            </a:ext>
          </a:extLst>
        </xdr:cNvPr>
        <xdr:cNvSpPr>
          <a:spLocks noChangeAspect="1" noChangeArrowheads="1"/>
        </xdr:cNvSpPr>
      </xdr:nvSpPr>
      <xdr:spPr bwMode="auto">
        <a:xfrm>
          <a:off x="11803380" y="302437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18</xdr:row>
      <xdr:rowOff>0</xdr:rowOff>
    </xdr:from>
    <xdr:ext cx="304800" cy="304800"/>
    <xdr:sp macro="" textlink="">
      <xdr:nvSpPr>
        <xdr:cNvPr id="84" name="AutoShape 3">
          <a:extLst>
            <a:ext uri="{FF2B5EF4-FFF2-40B4-BE49-F238E27FC236}">
              <a16:creationId xmlns:a16="http://schemas.microsoft.com/office/drawing/2014/main" id="{D0BFFD18-2DC6-4F9D-B0F4-11E46814FCEF}"/>
            </a:ext>
          </a:extLst>
        </xdr:cNvPr>
        <xdr:cNvSpPr>
          <a:spLocks noChangeAspect="1" noChangeArrowheads="1"/>
        </xdr:cNvSpPr>
      </xdr:nvSpPr>
      <xdr:spPr bwMode="auto">
        <a:xfrm>
          <a:off x="11803380" y="346862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20</xdr:row>
      <xdr:rowOff>0</xdr:rowOff>
    </xdr:from>
    <xdr:ext cx="304800" cy="304800"/>
    <xdr:sp macro="" textlink="">
      <xdr:nvSpPr>
        <xdr:cNvPr id="85" name="AutoShape 3">
          <a:extLst>
            <a:ext uri="{FF2B5EF4-FFF2-40B4-BE49-F238E27FC236}">
              <a16:creationId xmlns:a16="http://schemas.microsoft.com/office/drawing/2014/main" id="{A08B68AD-4C82-4DB9-9E2E-FDFA50D9041D}"/>
            </a:ext>
          </a:extLst>
        </xdr:cNvPr>
        <xdr:cNvSpPr>
          <a:spLocks noChangeAspect="1" noChangeArrowheads="1"/>
        </xdr:cNvSpPr>
      </xdr:nvSpPr>
      <xdr:spPr bwMode="auto">
        <a:xfrm>
          <a:off x="11803380" y="389077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xdr:row>
      <xdr:rowOff>0</xdr:rowOff>
    </xdr:from>
    <xdr:ext cx="304800" cy="304800"/>
    <xdr:sp macro="" textlink="">
      <xdr:nvSpPr>
        <xdr:cNvPr id="86" name="AutoShape 3">
          <a:extLst>
            <a:ext uri="{FF2B5EF4-FFF2-40B4-BE49-F238E27FC236}">
              <a16:creationId xmlns:a16="http://schemas.microsoft.com/office/drawing/2014/main" id="{7E746AA7-3401-4119-981F-FB216CCC8C3D}"/>
            </a:ext>
          </a:extLst>
        </xdr:cNvPr>
        <xdr:cNvSpPr>
          <a:spLocks noChangeAspect="1" noChangeArrowheads="1"/>
        </xdr:cNvSpPr>
      </xdr:nvSpPr>
      <xdr:spPr bwMode="auto">
        <a:xfrm>
          <a:off x="11803380" y="425805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xdr:row>
      <xdr:rowOff>0</xdr:rowOff>
    </xdr:from>
    <xdr:ext cx="304800" cy="304800"/>
    <xdr:sp macro="" textlink="">
      <xdr:nvSpPr>
        <xdr:cNvPr id="87" name="AutoShape 3">
          <a:extLst>
            <a:ext uri="{FF2B5EF4-FFF2-40B4-BE49-F238E27FC236}">
              <a16:creationId xmlns:a16="http://schemas.microsoft.com/office/drawing/2014/main" id="{8C8281B0-895A-41CD-8A05-D5B2BD61A136}"/>
            </a:ext>
          </a:extLst>
        </xdr:cNvPr>
        <xdr:cNvSpPr>
          <a:spLocks noChangeAspect="1" noChangeArrowheads="1"/>
        </xdr:cNvSpPr>
      </xdr:nvSpPr>
      <xdr:spPr bwMode="auto">
        <a:xfrm>
          <a:off x="11803380" y="4636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26</xdr:row>
      <xdr:rowOff>0</xdr:rowOff>
    </xdr:from>
    <xdr:ext cx="304800" cy="304800"/>
    <xdr:sp macro="" textlink="">
      <xdr:nvSpPr>
        <xdr:cNvPr id="88" name="AutoShape 3">
          <a:extLst>
            <a:ext uri="{FF2B5EF4-FFF2-40B4-BE49-F238E27FC236}">
              <a16:creationId xmlns:a16="http://schemas.microsoft.com/office/drawing/2014/main" id="{81FB1879-0BCB-4A5E-91C0-A95ED1D5D6BA}"/>
            </a:ext>
          </a:extLst>
        </xdr:cNvPr>
        <xdr:cNvSpPr>
          <a:spLocks noChangeAspect="1" noChangeArrowheads="1"/>
        </xdr:cNvSpPr>
      </xdr:nvSpPr>
      <xdr:spPr bwMode="auto">
        <a:xfrm>
          <a:off x="11803380" y="506272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14</xdr:col>
      <xdr:colOff>2219325</xdr:colOff>
      <xdr:row>7</xdr:row>
      <xdr:rowOff>2476500</xdr:rowOff>
    </xdr:from>
    <xdr:to>
      <xdr:col>15</xdr:col>
      <xdr:colOff>19050</xdr:colOff>
      <xdr:row>7</xdr:row>
      <xdr:rowOff>2724150</xdr:rowOff>
    </xdr:to>
    <xdr:sp macro="" textlink="">
      <xdr:nvSpPr>
        <xdr:cNvPr id="89" name="CuadroTexto 88">
          <a:extLst>
            <a:ext uri="{FF2B5EF4-FFF2-40B4-BE49-F238E27FC236}">
              <a16:creationId xmlns:a16="http://schemas.microsoft.com/office/drawing/2014/main" id="{425AB4D9-FFC8-4981-BBCB-C95375F7A6B6}"/>
            </a:ext>
          </a:extLst>
        </xdr:cNvPr>
        <xdr:cNvSpPr txBox="1"/>
      </xdr:nvSpPr>
      <xdr:spPr>
        <a:xfrm>
          <a:off x="12590145" y="13921740"/>
          <a:ext cx="17145" cy="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t>Arreglo</a:t>
          </a:r>
          <a:r>
            <a:rPr lang="es-ES" sz="1100" baseline="0"/>
            <a:t> de flotante</a:t>
          </a:r>
          <a:endParaRPr lang="es-ES" sz="1100"/>
        </a:p>
      </xdr:txBody>
    </xdr:sp>
    <xdr:clientData/>
  </xdr:twoCellAnchor>
  <xdr:twoCellAnchor>
    <xdr:from>
      <xdr:col>14</xdr:col>
      <xdr:colOff>2219325</xdr:colOff>
      <xdr:row>7</xdr:row>
      <xdr:rowOff>2476500</xdr:rowOff>
    </xdr:from>
    <xdr:to>
      <xdr:col>15</xdr:col>
      <xdr:colOff>19050</xdr:colOff>
      <xdr:row>7</xdr:row>
      <xdr:rowOff>2724150</xdr:rowOff>
    </xdr:to>
    <xdr:sp macro="" textlink="">
      <xdr:nvSpPr>
        <xdr:cNvPr id="90" name="CuadroTexto 89">
          <a:extLst>
            <a:ext uri="{FF2B5EF4-FFF2-40B4-BE49-F238E27FC236}">
              <a16:creationId xmlns:a16="http://schemas.microsoft.com/office/drawing/2014/main" id="{DD976DC4-425A-49E4-9195-350CE625DBA2}"/>
            </a:ext>
          </a:extLst>
        </xdr:cNvPr>
        <xdr:cNvSpPr txBox="1"/>
      </xdr:nvSpPr>
      <xdr:spPr>
        <a:xfrm>
          <a:off x="12590145" y="13921740"/>
          <a:ext cx="17145" cy="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t>Arreglo</a:t>
          </a:r>
          <a:r>
            <a:rPr lang="es-ES" sz="1100" baseline="0"/>
            <a:t> de flotante</a:t>
          </a:r>
          <a:endParaRPr lang="es-E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0</xdr:colOff>
      <xdr:row>1</xdr:row>
      <xdr:rowOff>0</xdr:rowOff>
    </xdr:from>
    <xdr:to>
      <xdr:col>5</xdr:col>
      <xdr:colOff>304800</xdr:colOff>
      <xdr:row>2</xdr:row>
      <xdr:rowOff>692151</xdr:rowOff>
    </xdr:to>
    <xdr:sp macro="" textlink="">
      <xdr:nvSpPr>
        <xdr:cNvPr id="2" name="AutoShape 9">
          <a:extLst>
            <a:ext uri="{FF2B5EF4-FFF2-40B4-BE49-F238E27FC236}">
              <a16:creationId xmlns:a16="http://schemas.microsoft.com/office/drawing/2014/main" id="{7A7DBD1A-7948-4BD6-99AF-471F46A0F3AA}"/>
            </a:ext>
          </a:extLst>
        </xdr:cNvPr>
        <xdr:cNvSpPr>
          <a:spLocks noChangeAspect="1" noChangeArrowheads="1"/>
        </xdr:cNvSpPr>
      </xdr:nvSpPr>
      <xdr:spPr bwMode="auto">
        <a:xfrm>
          <a:off x="8382000" y="0"/>
          <a:ext cx="304800" cy="148463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7</xdr:row>
      <xdr:rowOff>0</xdr:rowOff>
    </xdr:from>
    <xdr:to>
      <xdr:col>7</xdr:col>
      <xdr:colOff>304800</xdr:colOff>
      <xdr:row>9</xdr:row>
      <xdr:rowOff>1793874</xdr:rowOff>
    </xdr:to>
    <xdr:sp macro="" textlink="">
      <xdr:nvSpPr>
        <xdr:cNvPr id="3" name="AutoShape 3">
          <a:extLst>
            <a:ext uri="{FF2B5EF4-FFF2-40B4-BE49-F238E27FC236}">
              <a16:creationId xmlns:a16="http://schemas.microsoft.com/office/drawing/2014/main" id="{E1E39AB1-D107-4556-AE5A-9F2B7BB5A2C7}"/>
            </a:ext>
          </a:extLst>
        </xdr:cNvPr>
        <xdr:cNvSpPr>
          <a:spLocks noChangeAspect="1" noChangeArrowheads="1"/>
        </xdr:cNvSpPr>
      </xdr:nvSpPr>
      <xdr:spPr bwMode="auto">
        <a:xfrm>
          <a:off x="11818620" y="12016740"/>
          <a:ext cx="304800" cy="531177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7</xdr:col>
      <xdr:colOff>2219325</xdr:colOff>
      <xdr:row>7</xdr:row>
      <xdr:rowOff>2476500</xdr:rowOff>
    </xdr:from>
    <xdr:to>
      <xdr:col>8</xdr:col>
      <xdr:colOff>19050</xdr:colOff>
      <xdr:row>7</xdr:row>
      <xdr:rowOff>2724150</xdr:rowOff>
    </xdr:to>
    <xdr:sp macro="" textlink="">
      <xdr:nvSpPr>
        <xdr:cNvPr id="4" name="CuadroTexto 3">
          <a:extLst>
            <a:ext uri="{FF2B5EF4-FFF2-40B4-BE49-F238E27FC236}">
              <a16:creationId xmlns:a16="http://schemas.microsoft.com/office/drawing/2014/main" id="{45A515F1-CCCF-48F9-B39C-58078C9B4CF6}"/>
            </a:ext>
          </a:extLst>
        </xdr:cNvPr>
        <xdr:cNvSpPr txBox="1"/>
      </xdr:nvSpPr>
      <xdr:spPr>
        <a:xfrm>
          <a:off x="12605385" y="14013180"/>
          <a:ext cx="17145" cy="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t>Arreglo</a:t>
          </a:r>
          <a:r>
            <a:rPr lang="es-ES" sz="1100" baseline="0"/>
            <a:t> de flotante</a:t>
          </a:r>
          <a:endParaRPr lang="es-ES" sz="1100"/>
        </a:p>
      </xdr:txBody>
    </xdr:sp>
    <xdr:clientData/>
  </xdr:twoCellAnchor>
  <xdr:twoCellAnchor>
    <xdr:from>
      <xdr:col>6</xdr:col>
      <xdr:colOff>2219325</xdr:colOff>
      <xdr:row>7</xdr:row>
      <xdr:rowOff>2476500</xdr:rowOff>
    </xdr:from>
    <xdr:to>
      <xdr:col>7</xdr:col>
      <xdr:colOff>19050</xdr:colOff>
      <xdr:row>7</xdr:row>
      <xdr:rowOff>2724150</xdr:rowOff>
    </xdr:to>
    <xdr:sp macro="" textlink="">
      <xdr:nvSpPr>
        <xdr:cNvPr id="5" name="CuadroTexto 4">
          <a:extLst>
            <a:ext uri="{FF2B5EF4-FFF2-40B4-BE49-F238E27FC236}">
              <a16:creationId xmlns:a16="http://schemas.microsoft.com/office/drawing/2014/main" id="{4A2CFF35-9AB1-44E8-97BA-27E9802C4A1E}"/>
            </a:ext>
          </a:extLst>
        </xdr:cNvPr>
        <xdr:cNvSpPr txBox="1"/>
      </xdr:nvSpPr>
      <xdr:spPr>
        <a:xfrm>
          <a:off x="11386185" y="14013180"/>
          <a:ext cx="451485" cy="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t>Arreglo</a:t>
          </a:r>
          <a:r>
            <a:rPr lang="es-ES" sz="1100" baseline="0"/>
            <a:t> de flotante</a:t>
          </a:r>
          <a:endParaRPr lang="es-ES" sz="1100"/>
        </a:p>
      </xdr:txBody>
    </xdr:sp>
    <xdr:clientData/>
  </xdr:twoCellAnchor>
  <xdr:twoCellAnchor editAs="oneCell">
    <xdr:from>
      <xdr:col>7</xdr:col>
      <xdr:colOff>0</xdr:colOff>
      <xdr:row>2</xdr:row>
      <xdr:rowOff>0</xdr:rowOff>
    </xdr:from>
    <xdr:to>
      <xdr:col>7</xdr:col>
      <xdr:colOff>304800</xdr:colOff>
      <xdr:row>2</xdr:row>
      <xdr:rowOff>304800</xdr:rowOff>
    </xdr:to>
    <xdr:sp macro="" textlink="">
      <xdr:nvSpPr>
        <xdr:cNvPr id="6" name="AutoShape 3">
          <a:extLst>
            <a:ext uri="{FF2B5EF4-FFF2-40B4-BE49-F238E27FC236}">
              <a16:creationId xmlns:a16="http://schemas.microsoft.com/office/drawing/2014/main" id="{38040286-E6B3-405C-80F8-8DA29E7FD39C}"/>
            </a:ext>
          </a:extLst>
        </xdr:cNvPr>
        <xdr:cNvSpPr>
          <a:spLocks noChangeAspect="1" noChangeArrowheads="1"/>
        </xdr:cNvSpPr>
      </xdr:nvSpPr>
      <xdr:spPr bwMode="auto">
        <a:xfrm>
          <a:off x="11818620" y="7924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17</xdr:row>
      <xdr:rowOff>0</xdr:rowOff>
    </xdr:from>
    <xdr:to>
      <xdr:col>7</xdr:col>
      <xdr:colOff>304800</xdr:colOff>
      <xdr:row>18</xdr:row>
      <xdr:rowOff>102393</xdr:rowOff>
    </xdr:to>
    <xdr:sp macro="" textlink="">
      <xdr:nvSpPr>
        <xdr:cNvPr id="7" name="AutoShape 3">
          <a:extLst>
            <a:ext uri="{FF2B5EF4-FFF2-40B4-BE49-F238E27FC236}">
              <a16:creationId xmlns:a16="http://schemas.microsoft.com/office/drawing/2014/main" id="{6CE4B568-00F4-4BB4-95E3-108494FE37E2}"/>
            </a:ext>
          </a:extLst>
        </xdr:cNvPr>
        <xdr:cNvSpPr>
          <a:spLocks noChangeAspect="1" noChangeArrowheads="1"/>
        </xdr:cNvSpPr>
      </xdr:nvSpPr>
      <xdr:spPr bwMode="auto">
        <a:xfrm>
          <a:off x="11818620" y="617372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17</xdr:row>
      <xdr:rowOff>0</xdr:rowOff>
    </xdr:from>
    <xdr:to>
      <xdr:col>5</xdr:col>
      <xdr:colOff>304800</xdr:colOff>
      <xdr:row>20</xdr:row>
      <xdr:rowOff>123906</xdr:rowOff>
    </xdr:to>
    <xdr:sp macro="" textlink="">
      <xdr:nvSpPr>
        <xdr:cNvPr id="8" name="AutoShape 9">
          <a:extLst>
            <a:ext uri="{FF2B5EF4-FFF2-40B4-BE49-F238E27FC236}">
              <a16:creationId xmlns:a16="http://schemas.microsoft.com/office/drawing/2014/main" id="{14CA6DD3-D6F5-4771-8628-53A26E158697}"/>
            </a:ext>
          </a:extLst>
        </xdr:cNvPr>
        <xdr:cNvSpPr>
          <a:spLocks noChangeAspect="1" noChangeArrowheads="1"/>
        </xdr:cNvSpPr>
      </xdr:nvSpPr>
      <xdr:spPr bwMode="auto">
        <a:xfrm>
          <a:off x="8382000" y="61737240"/>
          <a:ext cx="304800" cy="73112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5</xdr:col>
      <xdr:colOff>0</xdr:colOff>
      <xdr:row>17</xdr:row>
      <xdr:rowOff>0</xdr:rowOff>
    </xdr:from>
    <xdr:ext cx="304800" cy="580478"/>
    <xdr:sp macro="" textlink="">
      <xdr:nvSpPr>
        <xdr:cNvPr id="9" name="AutoShape 9">
          <a:extLst>
            <a:ext uri="{FF2B5EF4-FFF2-40B4-BE49-F238E27FC236}">
              <a16:creationId xmlns:a16="http://schemas.microsoft.com/office/drawing/2014/main" id="{F0615644-1EF3-4ACD-8970-372B6AABAF47}"/>
            </a:ext>
          </a:extLst>
        </xdr:cNvPr>
        <xdr:cNvSpPr>
          <a:spLocks noChangeAspect="1" noChangeArrowheads="1"/>
        </xdr:cNvSpPr>
      </xdr:nvSpPr>
      <xdr:spPr bwMode="auto">
        <a:xfrm>
          <a:off x="8382000" y="61737240"/>
          <a:ext cx="304800" cy="58047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5</xdr:col>
      <xdr:colOff>0</xdr:colOff>
      <xdr:row>17</xdr:row>
      <xdr:rowOff>0</xdr:rowOff>
    </xdr:from>
    <xdr:to>
      <xdr:col>5</xdr:col>
      <xdr:colOff>304800</xdr:colOff>
      <xdr:row>294</xdr:row>
      <xdr:rowOff>188036</xdr:rowOff>
    </xdr:to>
    <xdr:sp macro="" textlink="">
      <xdr:nvSpPr>
        <xdr:cNvPr id="10" name="AutoShape 9">
          <a:extLst>
            <a:ext uri="{FF2B5EF4-FFF2-40B4-BE49-F238E27FC236}">
              <a16:creationId xmlns:a16="http://schemas.microsoft.com/office/drawing/2014/main" id="{D503FFA6-1040-4ED6-B0A6-3438B6E91D19}"/>
            </a:ext>
          </a:extLst>
        </xdr:cNvPr>
        <xdr:cNvSpPr>
          <a:spLocks noChangeAspect="1" noChangeArrowheads="1"/>
        </xdr:cNvSpPr>
      </xdr:nvSpPr>
      <xdr:spPr bwMode="auto">
        <a:xfrm>
          <a:off x="8382000" y="66522600"/>
          <a:ext cx="304800" cy="5520300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5</xdr:col>
      <xdr:colOff>0</xdr:colOff>
      <xdr:row>17</xdr:row>
      <xdr:rowOff>0</xdr:rowOff>
    </xdr:from>
    <xdr:ext cx="304800" cy="580478"/>
    <xdr:sp macro="" textlink="">
      <xdr:nvSpPr>
        <xdr:cNvPr id="11" name="AutoShape 9">
          <a:extLst>
            <a:ext uri="{FF2B5EF4-FFF2-40B4-BE49-F238E27FC236}">
              <a16:creationId xmlns:a16="http://schemas.microsoft.com/office/drawing/2014/main" id="{81E784E2-40F7-42E6-A3A1-D7F08BFA3D0D}"/>
            </a:ext>
          </a:extLst>
        </xdr:cNvPr>
        <xdr:cNvSpPr>
          <a:spLocks noChangeAspect="1" noChangeArrowheads="1"/>
        </xdr:cNvSpPr>
      </xdr:nvSpPr>
      <xdr:spPr bwMode="auto">
        <a:xfrm>
          <a:off x="8382000" y="66720720"/>
          <a:ext cx="304800" cy="58047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6</xdr:col>
      <xdr:colOff>0</xdr:colOff>
      <xdr:row>17</xdr:row>
      <xdr:rowOff>0</xdr:rowOff>
    </xdr:from>
    <xdr:to>
      <xdr:col>6</xdr:col>
      <xdr:colOff>304800</xdr:colOff>
      <xdr:row>18</xdr:row>
      <xdr:rowOff>102393</xdr:rowOff>
    </xdr:to>
    <xdr:sp macro="" textlink="">
      <xdr:nvSpPr>
        <xdr:cNvPr id="12" name="AutoShape 37" descr="Controlador Regulador Carga Panel Solar 30a 12v/24v Pantalla">
          <a:extLst>
            <a:ext uri="{FF2B5EF4-FFF2-40B4-BE49-F238E27FC236}">
              <a16:creationId xmlns:a16="http://schemas.microsoft.com/office/drawing/2014/main" id="{4F367F11-F27C-4874-A488-42647CBC4F93}"/>
            </a:ext>
          </a:extLst>
        </xdr:cNvPr>
        <xdr:cNvSpPr>
          <a:spLocks noChangeAspect="1" noChangeArrowheads="1"/>
        </xdr:cNvSpPr>
      </xdr:nvSpPr>
      <xdr:spPr bwMode="auto">
        <a:xfrm>
          <a:off x="9166860" y="507187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533400</xdr:colOff>
      <xdr:row>2</xdr:row>
      <xdr:rowOff>88106</xdr:rowOff>
    </xdr:from>
    <xdr:to>
      <xdr:col>6</xdr:col>
      <xdr:colOff>1045894</xdr:colOff>
      <xdr:row>2</xdr:row>
      <xdr:rowOff>760914</xdr:rowOff>
    </xdr:to>
    <xdr:pic>
      <xdr:nvPicPr>
        <xdr:cNvPr id="40" name="object 5">
          <a:extLst>
            <a:ext uri="{FF2B5EF4-FFF2-40B4-BE49-F238E27FC236}">
              <a16:creationId xmlns:a16="http://schemas.microsoft.com/office/drawing/2014/main" id="{B60FCE81-7BDA-4383-9B54-AEEC9D0DEAF6}"/>
            </a:ext>
          </a:extLst>
        </xdr:cNvPr>
        <xdr:cNvPicPr/>
      </xdr:nvPicPr>
      <xdr:blipFill>
        <a:blip xmlns:r="http://schemas.openxmlformats.org/officeDocument/2006/relationships" r:embed="rId1" cstate="print"/>
        <a:stretch>
          <a:fillRect/>
        </a:stretch>
      </xdr:blipFill>
      <xdr:spPr>
        <a:xfrm>
          <a:off x="11986260" y="3265646"/>
          <a:ext cx="512494" cy="672808"/>
        </a:xfrm>
        <a:prstGeom prst="rect">
          <a:avLst/>
        </a:prstGeom>
      </xdr:spPr>
    </xdr:pic>
    <xdr:clientData/>
  </xdr:twoCellAnchor>
  <xdr:twoCellAnchor editAs="oneCell">
    <xdr:from>
      <xdr:col>6</xdr:col>
      <xdr:colOff>571500</xdr:colOff>
      <xdr:row>3</xdr:row>
      <xdr:rowOff>309562</xdr:rowOff>
    </xdr:from>
    <xdr:to>
      <xdr:col>6</xdr:col>
      <xdr:colOff>1083994</xdr:colOff>
      <xdr:row>3</xdr:row>
      <xdr:rowOff>900032</xdr:rowOff>
    </xdr:to>
    <xdr:pic>
      <xdr:nvPicPr>
        <xdr:cNvPr id="41" name="object 13">
          <a:extLst>
            <a:ext uri="{FF2B5EF4-FFF2-40B4-BE49-F238E27FC236}">
              <a16:creationId xmlns:a16="http://schemas.microsoft.com/office/drawing/2014/main" id="{F5A3BC7B-12C9-41EB-8872-6AF143117ADB}"/>
            </a:ext>
          </a:extLst>
        </xdr:cNvPr>
        <xdr:cNvPicPr/>
      </xdr:nvPicPr>
      <xdr:blipFill>
        <a:blip xmlns:r="http://schemas.openxmlformats.org/officeDocument/2006/relationships" r:embed="rId2" cstate="print"/>
        <a:stretch>
          <a:fillRect/>
        </a:stretch>
      </xdr:blipFill>
      <xdr:spPr>
        <a:xfrm>
          <a:off x="12024360" y="4386262"/>
          <a:ext cx="512494" cy="590470"/>
        </a:xfrm>
        <a:prstGeom prst="rect">
          <a:avLst/>
        </a:prstGeom>
      </xdr:spPr>
    </xdr:pic>
    <xdr:clientData/>
  </xdr:twoCellAnchor>
  <xdr:twoCellAnchor editAs="oneCell">
    <xdr:from>
      <xdr:col>6</xdr:col>
      <xdr:colOff>592932</xdr:colOff>
      <xdr:row>6</xdr:row>
      <xdr:rowOff>180975</xdr:rowOff>
    </xdr:from>
    <xdr:to>
      <xdr:col>6</xdr:col>
      <xdr:colOff>1105426</xdr:colOff>
      <xdr:row>6</xdr:row>
      <xdr:rowOff>726008</xdr:rowOff>
    </xdr:to>
    <xdr:pic>
      <xdr:nvPicPr>
        <xdr:cNvPr id="42" name="object 15">
          <a:extLst>
            <a:ext uri="{FF2B5EF4-FFF2-40B4-BE49-F238E27FC236}">
              <a16:creationId xmlns:a16="http://schemas.microsoft.com/office/drawing/2014/main" id="{ACEB3318-F878-4694-8478-E63FFB005860}"/>
            </a:ext>
          </a:extLst>
        </xdr:cNvPr>
        <xdr:cNvPicPr/>
      </xdr:nvPicPr>
      <xdr:blipFill>
        <a:blip xmlns:r="http://schemas.openxmlformats.org/officeDocument/2006/relationships" r:embed="rId3" cstate="print"/>
        <a:stretch>
          <a:fillRect/>
        </a:stretch>
      </xdr:blipFill>
      <xdr:spPr>
        <a:xfrm>
          <a:off x="12045792" y="8410575"/>
          <a:ext cx="512494" cy="545033"/>
        </a:xfrm>
        <a:prstGeom prst="rect">
          <a:avLst/>
        </a:prstGeom>
      </xdr:spPr>
    </xdr:pic>
    <xdr:clientData/>
  </xdr:twoCellAnchor>
  <xdr:twoCellAnchor editAs="oneCell">
    <xdr:from>
      <xdr:col>6</xdr:col>
      <xdr:colOff>333375</xdr:colOff>
      <xdr:row>5</xdr:row>
      <xdr:rowOff>28575</xdr:rowOff>
    </xdr:from>
    <xdr:to>
      <xdr:col>6</xdr:col>
      <xdr:colOff>1438275</xdr:colOff>
      <xdr:row>5</xdr:row>
      <xdr:rowOff>1219200</xdr:rowOff>
    </xdr:to>
    <xdr:pic>
      <xdr:nvPicPr>
        <xdr:cNvPr id="43" name="Imagen 42" descr="Resina de Alta Temperatura Joyería Formlabs 1 Lt">
          <a:extLst>
            <a:ext uri="{FF2B5EF4-FFF2-40B4-BE49-F238E27FC236}">
              <a16:creationId xmlns:a16="http://schemas.microsoft.com/office/drawing/2014/main" id="{CFFE56A7-A451-4E4E-B0F7-928DB89F28D4}"/>
            </a:ext>
            <a:ext uri="{147F2762-F138-4A5C-976F-8EAC2B608ADB}">
              <a16:predDERef xmlns:a16="http://schemas.microsoft.com/office/drawing/2014/main" pred="{28D5B922-C630-440E-979C-FC4E06BEC394}"/>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1786235" y="6612255"/>
          <a:ext cx="1104900" cy="1190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447675</xdr:colOff>
      <xdr:row>7</xdr:row>
      <xdr:rowOff>180975</xdr:rowOff>
    </xdr:from>
    <xdr:to>
      <xdr:col>6</xdr:col>
      <xdr:colOff>1019175</xdr:colOff>
      <xdr:row>7</xdr:row>
      <xdr:rowOff>787728</xdr:rowOff>
    </xdr:to>
    <xdr:pic>
      <xdr:nvPicPr>
        <xdr:cNvPr id="44" name="Imagen 43" descr="Resina Elástica 50A Formlabs 1 Lt">
          <a:extLst>
            <a:ext uri="{FF2B5EF4-FFF2-40B4-BE49-F238E27FC236}">
              <a16:creationId xmlns:a16="http://schemas.microsoft.com/office/drawing/2014/main" id="{643C9263-A68A-409A-A1F0-B7938F302504}"/>
            </a:ext>
            <a:ext uri="{147F2762-F138-4A5C-976F-8EAC2B608ADB}">
              <a16:predDERef xmlns:a16="http://schemas.microsoft.com/office/drawing/2014/main" pred="{A2E5B01B-E87F-44C3-ADAC-B664F9168C18}"/>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1900535" y="9683115"/>
          <a:ext cx="571500" cy="6067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300037</xdr:colOff>
      <xdr:row>13</xdr:row>
      <xdr:rowOff>519556</xdr:rowOff>
    </xdr:from>
    <xdr:to>
      <xdr:col>6</xdr:col>
      <xdr:colOff>1319212</xdr:colOff>
      <xdr:row>13</xdr:row>
      <xdr:rowOff>1214448</xdr:rowOff>
    </xdr:to>
    <xdr:pic>
      <xdr:nvPicPr>
        <xdr:cNvPr id="45" name="Imagen 44" descr="Form 3 Tanque de Resina V2.1 Formlabs">
          <a:extLst>
            <a:ext uri="{FF2B5EF4-FFF2-40B4-BE49-F238E27FC236}">
              <a16:creationId xmlns:a16="http://schemas.microsoft.com/office/drawing/2014/main" id="{37C4580A-EFE9-438F-A704-278D4EA5042D}"/>
            </a:ext>
            <a:ext uri="{147F2762-F138-4A5C-976F-8EAC2B608ADB}">
              <a16:predDERef xmlns:a16="http://schemas.microsoft.com/office/drawing/2014/main" pred="{1A694BAD-DA14-45D1-9392-F4383A2A8B84}"/>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t="19590" b="16068"/>
        <a:stretch/>
      </xdr:blipFill>
      <xdr:spPr bwMode="auto">
        <a:xfrm>
          <a:off x="9485601" y="25069811"/>
          <a:ext cx="1019175" cy="6948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357188</xdr:colOff>
      <xdr:row>14</xdr:row>
      <xdr:rowOff>766763</xdr:rowOff>
    </xdr:from>
    <xdr:to>
      <xdr:col>6</xdr:col>
      <xdr:colOff>1435816</xdr:colOff>
      <xdr:row>14</xdr:row>
      <xdr:rowOff>1574482</xdr:rowOff>
    </xdr:to>
    <xdr:pic>
      <xdr:nvPicPr>
        <xdr:cNvPr id="46" name="Imagen 45" descr="Ultimaker Print Core AA">
          <a:extLst>
            <a:ext uri="{FF2B5EF4-FFF2-40B4-BE49-F238E27FC236}">
              <a16:creationId xmlns:a16="http://schemas.microsoft.com/office/drawing/2014/main" id="{BBA4C32D-AB11-4A0C-A5BF-AE671ADEFF53}"/>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1810048" y="22605683"/>
          <a:ext cx="1078628" cy="8077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428625</xdr:colOff>
      <xdr:row>15</xdr:row>
      <xdr:rowOff>214313</xdr:rowOff>
    </xdr:from>
    <xdr:to>
      <xdr:col>6</xdr:col>
      <xdr:colOff>1401694</xdr:colOff>
      <xdr:row>15</xdr:row>
      <xdr:rowOff>1243013</xdr:rowOff>
    </xdr:to>
    <xdr:pic>
      <xdr:nvPicPr>
        <xdr:cNvPr id="47" name="Imagen 46" descr="Ultimaker Print Core BB">
          <a:extLst>
            <a:ext uri="{FF2B5EF4-FFF2-40B4-BE49-F238E27FC236}">
              <a16:creationId xmlns:a16="http://schemas.microsoft.com/office/drawing/2014/main" id="{7E263033-0C7E-44E3-ABF2-0310A4912B34}"/>
            </a:ext>
            <a:ext uri="{147F2762-F138-4A5C-976F-8EAC2B608ADB}">
              <a16:predDERef xmlns:a16="http://schemas.microsoft.com/office/drawing/2014/main" pred="{4338F8FF-8ECC-47E9-B0CE-18E033463DD6}"/>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1881485" y="23630573"/>
          <a:ext cx="973069" cy="1028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152400</xdr:colOff>
      <xdr:row>9</xdr:row>
      <xdr:rowOff>28575</xdr:rowOff>
    </xdr:from>
    <xdr:to>
      <xdr:col>6</xdr:col>
      <xdr:colOff>1466850</xdr:colOff>
      <xdr:row>9</xdr:row>
      <xdr:rowOff>1447800</xdr:rowOff>
    </xdr:to>
    <xdr:pic>
      <xdr:nvPicPr>
        <xdr:cNvPr id="48" name="Picture 10">
          <a:extLst>
            <a:ext uri="{FF2B5EF4-FFF2-40B4-BE49-F238E27FC236}">
              <a16:creationId xmlns:a16="http://schemas.microsoft.com/office/drawing/2014/main" id="{1A62B121-8872-47DE-9F6F-3E05713D2461}"/>
            </a:ext>
            <a:ext uri="{147F2762-F138-4A5C-976F-8EAC2B608ADB}">
              <a16:predDERef xmlns:a16="http://schemas.microsoft.com/office/drawing/2014/main" pred="{B0AFAF5D-D1B3-40D3-8280-CD1189E4F298}"/>
            </a:ext>
          </a:extLst>
        </xdr:cNvPr>
        <xdr:cNvPicPr>
          <a:picLocks noChangeAspect="1"/>
        </xdr:cNvPicPr>
      </xdr:nvPicPr>
      <xdr:blipFill>
        <a:blip xmlns:r="http://schemas.openxmlformats.org/officeDocument/2006/relationships" r:embed="rId9"/>
        <a:stretch>
          <a:fillRect/>
        </a:stretch>
      </xdr:blipFill>
      <xdr:spPr>
        <a:xfrm>
          <a:off x="11605260" y="11450955"/>
          <a:ext cx="1314450" cy="1419225"/>
        </a:xfrm>
        <a:prstGeom prst="rect">
          <a:avLst/>
        </a:prstGeom>
      </xdr:spPr>
    </xdr:pic>
    <xdr:clientData/>
  </xdr:twoCellAnchor>
  <xdr:twoCellAnchor editAs="oneCell">
    <xdr:from>
      <xdr:col>6</xdr:col>
      <xdr:colOff>114300</xdr:colOff>
      <xdr:row>10</xdr:row>
      <xdr:rowOff>114300</xdr:rowOff>
    </xdr:from>
    <xdr:to>
      <xdr:col>6</xdr:col>
      <xdr:colOff>1009650</xdr:colOff>
      <xdr:row>10</xdr:row>
      <xdr:rowOff>1085850</xdr:rowOff>
    </xdr:to>
    <xdr:pic>
      <xdr:nvPicPr>
        <xdr:cNvPr id="49" name="Picture 11">
          <a:extLst>
            <a:ext uri="{FF2B5EF4-FFF2-40B4-BE49-F238E27FC236}">
              <a16:creationId xmlns:a16="http://schemas.microsoft.com/office/drawing/2014/main" id="{C8E4A4FC-C3EF-47C9-9369-DF9BBDB43D0E}"/>
            </a:ext>
            <a:ext uri="{147F2762-F138-4A5C-976F-8EAC2B608ADB}">
              <a16:predDERef xmlns:a16="http://schemas.microsoft.com/office/drawing/2014/main" pred="{E7445BB8-1B6F-1C18-8DFC-42792238303F}"/>
            </a:ext>
          </a:extLst>
        </xdr:cNvPr>
        <xdr:cNvPicPr>
          <a:picLocks noChangeAspect="1"/>
        </xdr:cNvPicPr>
      </xdr:nvPicPr>
      <xdr:blipFill>
        <a:blip xmlns:r="http://schemas.openxmlformats.org/officeDocument/2006/relationships" r:embed="rId10"/>
        <a:stretch>
          <a:fillRect/>
        </a:stretch>
      </xdr:blipFill>
      <xdr:spPr>
        <a:xfrm>
          <a:off x="11567160" y="13022580"/>
          <a:ext cx="895350" cy="971550"/>
        </a:xfrm>
        <a:prstGeom prst="rect">
          <a:avLst/>
        </a:prstGeom>
      </xdr:spPr>
    </xdr:pic>
    <xdr:clientData/>
  </xdr:twoCellAnchor>
  <xdr:twoCellAnchor editAs="oneCell">
    <xdr:from>
      <xdr:col>6</xdr:col>
      <xdr:colOff>142875</xdr:colOff>
      <xdr:row>11</xdr:row>
      <xdr:rowOff>161925</xdr:rowOff>
    </xdr:from>
    <xdr:to>
      <xdr:col>6</xdr:col>
      <xdr:colOff>1524000</xdr:colOff>
      <xdr:row>11</xdr:row>
      <xdr:rowOff>1638300</xdr:rowOff>
    </xdr:to>
    <xdr:pic>
      <xdr:nvPicPr>
        <xdr:cNvPr id="50" name="Picture 12">
          <a:extLst>
            <a:ext uri="{FF2B5EF4-FFF2-40B4-BE49-F238E27FC236}">
              <a16:creationId xmlns:a16="http://schemas.microsoft.com/office/drawing/2014/main" id="{32D56614-0CD4-4D90-A432-BE2340561B76}"/>
            </a:ext>
            <a:ext uri="{147F2762-F138-4A5C-976F-8EAC2B608ADB}">
              <a16:predDERef xmlns:a16="http://schemas.microsoft.com/office/drawing/2014/main" pred="{70879BB2-4972-EC4C-7FC2-BF41AC08F08A}"/>
            </a:ext>
          </a:extLst>
        </xdr:cNvPr>
        <xdr:cNvPicPr>
          <a:picLocks noChangeAspect="1"/>
        </xdr:cNvPicPr>
      </xdr:nvPicPr>
      <xdr:blipFill>
        <a:blip xmlns:r="http://schemas.openxmlformats.org/officeDocument/2006/relationships" r:embed="rId11"/>
        <a:stretch>
          <a:fillRect/>
        </a:stretch>
      </xdr:blipFill>
      <xdr:spPr>
        <a:xfrm>
          <a:off x="11595735" y="15127605"/>
          <a:ext cx="1381125" cy="1476375"/>
        </a:xfrm>
        <a:prstGeom prst="rect">
          <a:avLst/>
        </a:prstGeom>
      </xdr:spPr>
    </xdr:pic>
    <xdr:clientData/>
  </xdr:twoCellAnchor>
  <xdr:twoCellAnchor editAs="oneCell">
    <xdr:from>
      <xdr:col>6</xdr:col>
      <xdr:colOff>484909</xdr:colOff>
      <xdr:row>12</xdr:row>
      <xdr:rowOff>68407</xdr:rowOff>
    </xdr:from>
    <xdr:to>
      <xdr:col>6</xdr:col>
      <xdr:colOff>1782907</xdr:colOff>
      <xdr:row>12</xdr:row>
      <xdr:rowOff>1462230</xdr:rowOff>
    </xdr:to>
    <xdr:pic>
      <xdr:nvPicPr>
        <xdr:cNvPr id="51" name="Picture 14">
          <a:extLst>
            <a:ext uri="{FF2B5EF4-FFF2-40B4-BE49-F238E27FC236}">
              <a16:creationId xmlns:a16="http://schemas.microsoft.com/office/drawing/2014/main" id="{F8D771AA-84B9-4E47-8C82-71EBF660B416}"/>
            </a:ext>
            <a:ext uri="{147F2762-F138-4A5C-976F-8EAC2B608ADB}">
              <a16:predDERef xmlns:a16="http://schemas.microsoft.com/office/drawing/2014/main" pred="{55E663DB-3A7A-4530-B2FB-FD1067C29801}"/>
            </a:ext>
          </a:extLst>
        </xdr:cNvPr>
        <xdr:cNvPicPr>
          <a:picLocks noChangeAspect="1"/>
        </xdr:cNvPicPr>
      </xdr:nvPicPr>
      <xdr:blipFill>
        <a:blip xmlns:r="http://schemas.openxmlformats.org/officeDocument/2006/relationships" r:embed="rId12"/>
        <a:stretch>
          <a:fillRect/>
        </a:stretch>
      </xdr:blipFill>
      <xdr:spPr>
        <a:xfrm>
          <a:off x="9670473" y="23094662"/>
          <a:ext cx="1297998" cy="1393823"/>
        </a:xfrm>
        <a:prstGeom prst="rect">
          <a:avLst/>
        </a:prstGeom>
      </xdr:spPr>
    </xdr:pic>
    <xdr:clientData/>
  </xdr:twoCellAnchor>
  <xdr:twoCellAnchor editAs="oneCell">
    <xdr:from>
      <xdr:col>6</xdr:col>
      <xdr:colOff>381000</xdr:colOff>
      <xdr:row>8</xdr:row>
      <xdr:rowOff>66675</xdr:rowOff>
    </xdr:from>
    <xdr:to>
      <xdr:col>6</xdr:col>
      <xdr:colOff>1114425</xdr:colOff>
      <xdr:row>8</xdr:row>
      <xdr:rowOff>838200</xdr:rowOff>
    </xdr:to>
    <xdr:pic>
      <xdr:nvPicPr>
        <xdr:cNvPr id="52" name="Picture 15">
          <a:extLst>
            <a:ext uri="{FF2B5EF4-FFF2-40B4-BE49-F238E27FC236}">
              <a16:creationId xmlns:a16="http://schemas.microsoft.com/office/drawing/2014/main" id="{FC3D7E44-3A36-4753-A7BC-F880C3F5AF21}"/>
            </a:ext>
            <a:ext uri="{147F2762-F138-4A5C-976F-8EAC2B608ADB}">
              <a16:predDERef xmlns:a16="http://schemas.microsoft.com/office/drawing/2014/main" pred="{20073F54-EA8D-0467-FE20-94F0C82A4F23}"/>
            </a:ext>
          </a:extLst>
        </xdr:cNvPr>
        <xdr:cNvPicPr>
          <a:picLocks noChangeAspect="1"/>
        </xdr:cNvPicPr>
      </xdr:nvPicPr>
      <xdr:blipFill>
        <a:blip xmlns:r="http://schemas.openxmlformats.org/officeDocument/2006/relationships" r:embed="rId13"/>
        <a:stretch>
          <a:fillRect/>
        </a:stretch>
      </xdr:blipFill>
      <xdr:spPr>
        <a:xfrm>
          <a:off x="11833860" y="10597515"/>
          <a:ext cx="733425" cy="771525"/>
        </a:xfrm>
        <a:prstGeom prst="rect">
          <a:avLst/>
        </a:prstGeom>
      </xdr:spPr>
    </xdr:pic>
    <xdr:clientData/>
  </xdr:twoCellAnchor>
  <xdr:twoCellAnchor editAs="oneCell">
    <xdr:from>
      <xdr:col>6</xdr:col>
      <xdr:colOff>352425</xdr:colOff>
      <xdr:row>4</xdr:row>
      <xdr:rowOff>133350</xdr:rowOff>
    </xdr:from>
    <xdr:to>
      <xdr:col>6</xdr:col>
      <xdr:colOff>1181100</xdr:colOff>
      <xdr:row>4</xdr:row>
      <xdr:rowOff>1019175</xdr:rowOff>
    </xdr:to>
    <xdr:pic>
      <xdr:nvPicPr>
        <xdr:cNvPr id="53" name="Picture 22">
          <a:extLst>
            <a:ext uri="{FF2B5EF4-FFF2-40B4-BE49-F238E27FC236}">
              <a16:creationId xmlns:a16="http://schemas.microsoft.com/office/drawing/2014/main" id="{44094FF9-CF24-4806-B131-E6D00358E0F5}"/>
            </a:ext>
            <a:ext uri="{147F2762-F138-4A5C-976F-8EAC2B608ADB}">
              <a16:predDERef xmlns:a16="http://schemas.microsoft.com/office/drawing/2014/main" pred="{1B017BF0-7CBA-E742-8153-1A568F1B6906}"/>
            </a:ext>
          </a:extLst>
        </xdr:cNvPr>
        <xdr:cNvPicPr>
          <a:picLocks noChangeAspect="1"/>
        </xdr:cNvPicPr>
      </xdr:nvPicPr>
      <xdr:blipFill>
        <a:blip xmlns:r="http://schemas.openxmlformats.org/officeDocument/2006/relationships" r:embed="rId14"/>
        <a:stretch>
          <a:fillRect/>
        </a:stretch>
      </xdr:blipFill>
      <xdr:spPr>
        <a:xfrm>
          <a:off x="11805285" y="5398770"/>
          <a:ext cx="828675" cy="885825"/>
        </a:xfrm>
        <a:prstGeom prst="rect">
          <a:avLst/>
        </a:prstGeom>
      </xdr:spPr>
    </xdr:pic>
    <xdr:clientData/>
  </xdr:twoCellAnchor>
  <xdr:twoCellAnchor editAs="oneCell">
    <xdr:from>
      <xdr:col>6</xdr:col>
      <xdr:colOff>523875</xdr:colOff>
      <xdr:row>16</xdr:row>
      <xdr:rowOff>428625</xdr:rowOff>
    </xdr:from>
    <xdr:to>
      <xdr:col>6</xdr:col>
      <xdr:colOff>1390650</xdr:colOff>
      <xdr:row>16</xdr:row>
      <xdr:rowOff>1838325</xdr:rowOff>
    </xdr:to>
    <xdr:pic>
      <xdr:nvPicPr>
        <xdr:cNvPr id="54" name="Picture 13">
          <a:extLst>
            <a:ext uri="{FF2B5EF4-FFF2-40B4-BE49-F238E27FC236}">
              <a16:creationId xmlns:a16="http://schemas.microsoft.com/office/drawing/2014/main" id="{7DE72908-0317-4787-95F0-5F418822F69D}"/>
            </a:ext>
            <a:ext uri="{147F2762-F138-4A5C-976F-8EAC2B608ADB}">
              <a16:predDERef xmlns:a16="http://schemas.microsoft.com/office/drawing/2014/main" pred="{9D4D406B-8FBE-A987-1AFC-F5A38DA2A211}"/>
            </a:ext>
          </a:extLst>
        </xdr:cNvPr>
        <xdr:cNvPicPr>
          <a:picLocks noChangeAspect="1"/>
        </xdr:cNvPicPr>
      </xdr:nvPicPr>
      <xdr:blipFill>
        <a:blip xmlns:r="http://schemas.openxmlformats.org/officeDocument/2006/relationships" r:embed="rId15"/>
        <a:stretch>
          <a:fillRect/>
        </a:stretch>
      </xdr:blipFill>
      <xdr:spPr>
        <a:xfrm>
          <a:off x="9677400" y="30765750"/>
          <a:ext cx="866775" cy="14097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FBFEF-CDAC-4A44-85EF-073B8325721A}">
  <dimension ref="A1:AF29"/>
  <sheetViews>
    <sheetView tabSelected="1" topLeftCell="A27" zoomScale="70" zoomScaleNormal="70" workbookViewId="0">
      <selection activeCell="AF27" sqref="AF27"/>
    </sheetView>
  </sheetViews>
  <sheetFormatPr defaultColWidth="11.42578125" defaultRowHeight="15.6"/>
  <cols>
    <col min="1" max="1" width="9.28515625" style="3" customWidth="1"/>
    <col min="2" max="2" width="16.7109375" style="3" customWidth="1"/>
    <col min="3" max="3" width="18.140625" style="12" customWidth="1"/>
    <col min="4" max="4" width="31.42578125" style="3" customWidth="1"/>
    <col min="5" max="5" width="46.7109375" style="3" customWidth="1"/>
    <col min="6" max="6" width="11.42578125" style="3"/>
    <col min="7" max="7" width="38.7109375" style="3" customWidth="1"/>
    <col min="8" max="8" width="11.42578125" style="3"/>
    <col min="9" max="9" width="17.140625" style="7" customWidth="1"/>
    <col min="10" max="10" width="22.140625" style="7" customWidth="1"/>
    <col min="11" max="11" width="11.42578125" style="3"/>
    <col min="12" max="12" width="19.7109375" style="3" customWidth="1"/>
    <col min="13" max="13" width="24.7109375" style="3" bestFit="1" customWidth="1"/>
    <col min="14" max="14" width="16.28515625" style="3" bestFit="1" customWidth="1"/>
    <col min="15" max="15" width="23.140625" style="3" customWidth="1"/>
    <col min="16" max="16" width="19.7109375" style="3" customWidth="1"/>
    <col min="17" max="17" width="21.5703125" style="3" customWidth="1"/>
    <col min="18" max="18" width="20.28515625" style="3" customWidth="1"/>
    <col min="19" max="19" width="11.42578125" style="3"/>
    <col min="20" max="20" width="21.28515625" style="3" customWidth="1"/>
    <col min="21" max="21" width="18.28515625" style="3" customWidth="1"/>
    <col min="22" max="22" width="19.140625" style="3" customWidth="1"/>
    <col min="23" max="29" width="11.42578125" style="3"/>
    <col min="30" max="31" width="17" style="3" customWidth="1"/>
    <col min="32" max="16384" width="11.42578125" style="3"/>
  </cols>
  <sheetData>
    <row r="1" spans="1:32">
      <c r="I1" s="7" t="s">
        <v>0</v>
      </c>
      <c r="J1" s="7" t="s">
        <v>1</v>
      </c>
      <c r="P1" s="62" t="s">
        <v>2</v>
      </c>
      <c r="Q1" s="63"/>
      <c r="R1" s="63"/>
      <c r="S1" s="63"/>
      <c r="T1" s="63"/>
      <c r="U1" s="63"/>
      <c r="V1" s="63"/>
      <c r="W1" s="64" t="s">
        <v>3</v>
      </c>
      <c r="X1" s="65"/>
      <c r="Y1" s="65"/>
      <c r="Z1" s="65"/>
      <c r="AA1" s="65"/>
      <c r="AB1" s="65"/>
      <c r="AC1" s="65"/>
      <c r="AD1" s="66" t="s">
        <v>4</v>
      </c>
      <c r="AE1" s="66" t="s">
        <v>5</v>
      </c>
      <c r="AF1" s="61" t="s">
        <v>6</v>
      </c>
    </row>
    <row r="2" spans="1:32" ht="62.45">
      <c r="A2" s="1" t="s">
        <v>7</v>
      </c>
      <c r="B2" s="1" t="s">
        <v>8</v>
      </c>
      <c r="C2" s="1" t="s">
        <v>9</v>
      </c>
      <c r="D2" s="1" t="s">
        <v>10</v>
      </c>
      <c r="E2" s="1" t="s">
        <v>11</v>
      </c>
      <c r="F2" s="1" t="s">
        <v>12</v>
      </c>
      <c r="G2" s="1" t="s">
        <v>13</v>
      </c>
      <c r="H2" s="1" t="s">
        <v>14</v>
      </c>
      <c r="I2" s="6" t="s">
        <v>15</v>
      </c>
      <c r="J2" s="6" t="s">
        <v>16</v>
      </c>
      <c r="K2" s="1" t="s">
        <v>17</v>
      </c>
      <c r="L2" s="1" t="s">
        <v>18</v>
      </c>
      <c r="M2" s="1" t="s">
        <v>19</v>
      </c>
      <c r="N2" s="2" t="s">
        <v>20</v>
      </c>
      <c r="O2" s="1" t="s">
        <v>21</v>
      </c>
      <c r="P2" s="34" t="s">
        <v>15</v>
      </c>
      <c r="Q2" s="35" t="s">
        <v>16</v>
      </c>
      <c r="R2" s="35" t="s">
        <v>17</v>
      </c>
      <c r="S2" s="35" t="s">
        <v>18</v>
      </c>
      <c r="T2" s="35" t="s">
        <v>19</v>
      </c>
      <c r="U2" s="36" t="s">
        <v>20</v>
      </c>
      <c r="V2" s="37" t="s">
        <v>21</v>
      </c>
      <c r="W2" s="46" t="s">
        <v>15</v>
      </c>
      <c r="X2" s="38" t="s">
        <v>16</v>
      </c>
      <c r="Y2" s="38" t="s">
        <v>17</v>
      </c>
      <c r="Z2" s="38" t="s">
        <v>18</v>
      </c>
      <c r="AA2" s="38" t="s">
        <v>19</v>
      </c>
      <c r="AB2" s="39" t="s">
        <v>20</v>
      </c>
      <c r="AC2" s="40" t="s">
        <v>21</v>
      </c>
      <c r="AD2" s="66"/>
      <c r="AE2" s="66"/>
      <c r="AF2" s="61"/>
    </row>
    <row r="3" spans="1:32" ht="165" customHeight="1">
      <c r="A3" s="4">
        <v>1</v>
      </c>
      <c r="B3" s="17" t="s">
        <v>22</v>
      </c>
      <c r="C3" s="13">
        <v>41110000</v>
      </c>
      <c r="D3" s="16" t="s">
        <v>23</v>
      </c>
      <c r="E3" s="16" t="s">
        <v>24</v>
      </c>
      <c r="F3" s="9" t="s">
        <v>25</v>
      </c>
      <c r="G3" s="18"/>
      <c r="H3" s="57">
        <v>2</v>
      </c>
      <c r="I3" s="59">
        <v>497439.42857142864</v>
      </c>
      <c r="J3" s="52">
        <f>I3*H3</f>
        <v>994878.85714285728</v>
      </c>
      <c r="K3" s="53">
        <v>0.19</v>
      </c>
      <c r="L3" s="54">
        <f>K3*I3</f>
        <v>94513.491428571448</v>
      </c>
      <c r="M3" s="55">
        <f>L3*H3</f>
        <v>189026.9828571429</v>
      </c>
      <c r="N3" s="56">
        <f>L3+I3</f>
        <v>591952.92000000004</v>
      </c>
      <c r="O3" s="55">
        <f>N3*H3</f>
        <v>1183905.8400000001</v>
      </c>
      <c r="P3" s="58">
        <v>492514.28571428574</v>
      </c>
      <c r="Q3" s="52">
        <f>P3*H3</f>
        <v>985028.57142857148</v>
      </c>
      <c r="R3" s="53">
        <v>0.19</v>
      </c>
      <c r="S3" s="54">
        <f>R3*P3</f>
        <v>93577.71428571429</v>
      </c>
      <c r="T3" s="55">
        <f>Q3*R3</f>
        <v>187155.42857142858</v>
      </c>
      <c r="U3" s="56">
        <f>P3+S3</f>
        <v>586092</v>
      </c>
      <c r="V3" s="55">
        <f>H3*U3</f>
        <v>1172184</v>
      </c>
      <c r="W3" s="45"/>
      <c r="X3" s="42">
        <f t="shared" ref="X3:X17" si="0">W3*O3</f>
        <v>0</v>
      </c>
      <c r="Y3" s="41">
        <v>0.19</v>
      </c>
      <c r="Z3" s="42">
        <f t="shared" ref="Z3:Z17" si="1">Y3*W3</f>
        <v>0</v>
      </c>
      <c r="AA3" s="42">
        <f t="shared" ref="AA3:AA17" si="2">X3*Y3</f>
        <v>0</v>
      </c>
      <c r="AB3" s="42">
        <f t="shared" ref="AB3:AB17" si="3">W3+Z3</f>
        <v>0</v>
      </c>
      <c r="AC3" s="43">
        <f t="shared" ref="AC3:AC29" si="4">O3*AB3</f>
        <v>0</v>
      </c>
      <c r="AD3" s="44">
        <f t="shared" ref="AD3:AD17" si="5">AVERAGE(N3,U3)</f>
        <v>589022.46</v>
      </c>
      <c r="AE3" s="47">
        <f t="shared" ref="AE3:AE29" si="6">AVERAGE(O3,V3)</f>
        <v>1178044.92</v>
      </c>
      <c r="AF3" s="48" t="s">
        <v>26</v>
      </c>
    </row>
    <row r="4" spans="1:32" ht="165" customHeight="1">
      <c r="A4" s="4">
        <v>2</v>
      </c>
      <c r="B4" s="17" t="s">
        <v>22</v>
      </c>
      <c r="C4" s="13">
        <v>41110000</v>
      </c>
      <c r="D4" s="9" t="s">
        <v>27</v>
      </c>
      <c r="E4" s="9" t="s">
        <v>28</v>
      </c>
      <c r="F4" s="10" t="s">
        <v>29</v>
      </c>
      <c r="G4" s="19"/>
      <c r="H4" s="57">
        <v>2</v>
      </c>
      <c r="I4" s="58">
        <v>428366.88655462192</v>
      </c>
      <c r="J4" s="52">
        <f t="shared" ref="J4:J29" si="7">I4*H4</f>
        <v>856733.77310924383</v>
      </c>
      <c r="K4" s="53">
        <v>0.19</v>
      </c>
      <c r="L4" s="54">
        <f t="shared" ref="L4:L29" si="8">K4*I4</f>
        <v>81389.708445378172</v>
      </c>
      <c r="M4" s="55">
        <f t="shared" ref="M4:M29" si="9">L4*H4</f>
        <v>162779.41689075634</v>
      </c>
      <c r="N4" s="56">
        <f t="shared" ref="N4:N29" si="10">L4+I4</f>
        <v>509756.59500000009</v>
      </c>
      <c r="O4" s="55">
        <f t="shared" ref="O4:O29" si="11">N4*H4</f>
        <v>1019513.1900000002</v>
      </c>
      <c r="P4" s="58">
        <v>424125.63025210088</v>
      </c>
      <c r="Q4" s="52">
        <f t="shared" ref="Q4:Q29" si="12">P4*H4</f>
        <v>848251.26050420175</v>
      </c>
      <c r="R4" s="53">
        <v>0.19</v>
      </c>
      <c r="S4" s="54">
        <f t="shared" ref="S4:S29" si="13">R4*P4</f>
        <v>80583.869747899167</v>
      </c>
      <c r="T4" s="55">
        <f t="shared" ref="T4:T29" si="14">Q4*R4</f>
        <v>161167.73949579833</v>
      </c>
      <c r="U4" s="56">
        <f t="shared" ref="U4:U29" si="15">P4+S4</f>
        <v>504709.50000000006</v>
      </c>
      <c r="V4" s="55">
        <f t="shared" ref="V4:V29" si="16">H4*U4</f>
        <v>1009419.0000000001</v>
      </c>
      <c r="W4" s="45"/>
      <c r="X4" s="42">
        <f t="shared" si="0"/>
        <v>0</v>
      </c>
      <c r="Y4" s="41">
        <v>0.19</v>
      </c>
      <c r="Z4" s="42">
        <f t="shared" si="1"/>
        <v>0</v>
      </c>
      <c r="AA4" s="42">
        <f t="shared" si="2"/>
        <v>0</v>
      </c>
      <c r="AB4" s="42">
        <f t="shared" si="3"/>
        <v>0</v>
      </c>
      <c r="AC4" s="43">
        <f t="shared" si="4"/>
        <v>0</v>
      </c>
      <c r="AD4" s="44">
        <f t="shared" si="5"/>
        <v>507233.0475000001</v>
      </c>
      <c r="AE4" s="47">
        <f t="shared" si="6"/>
        <v>1014466.0950000002</v>
      </c>
      <c r="AF4" s="76" t="s">
        <v>26</v>
      </c>
    </row>
    <row r="5" spans="1:32" ht="191.25" customHeight="1">
      <c r="A5" s="4">
        <v>3</v>
      </c>
      <c r="B5" s="17" t="s">
        <v>22</v>
      </c>
      <c r="C5" s="13">
        <v>41120000</v>
      </c>
      <c r="D5" s="9" t="s">
        <v>30</v>
      </c>
      <c r="E5" s="9" t="s">
        <v>31</v>
      </c>
      <c r="F5" s="9" t="s">
        <v>29</v>
      </c>
      <c r="G5" s="19"/>
      <c r="H5" s="57">
        <v>1</v>
      </c>
      <c r="I5" s="58">
        <v>716760.50420168065</v>
      </c>
      <c r="J5" s="52">
        <f t="shared" si="7"/>
        <v>716760.50420168065</v>
      </c>
      <c r="K5" s="53">
        <v>0.19</v>
      </c>
      <c r="L5" s="54">
        <f t="shared" si="8"/>
        <v>136184.49579831932</v>
      </c>
      <c r="M5" s="55">
        <f t="shared" si="9"/>
        <v>136184.49579831932</v>
      </c>
      <c r="N5" s="56">
        <f t="shared" si="10"/>
        <v>852945</v>
      </c>
      <c r="O5" s="55">
        <f t="shared" si="11"/>
        <v>852945</v>
      </c>
      <c r="P5" s="58">
        <v>709663.86554621847</v>
      </c>
      <c r="Q5" s="52">
        <f t="shared" si="12"/>
        <v>709663.86554621847</v>
      </c>
      <c r="R5" s="53">
        <v>0.19</v>
      </c>
      <c r="S5" s="54">
        <f t="shared" si="13"/>
        <v>134836.1344537815</v>
      </c>
      <c r="T5" s="55">
        <f t="shared" si="14"/>
        <v>134836.1344537815</v>
      </c>
      <c r="U5" s="56">
        <f t="shared" si="15"/>
        <v>844500</v>
      </c>
      <c r="V5" s="55">
        <f t="shared" si="16"/>
        <v>844500</v>
      </c>
      <c r="W5" s="45"/>
      <c r="X5" s="42">
        <f t="shared" si="0"/>
        <v>0</v>
      </c>
      <c r="Y5" s="41">
        <v>0.19</v>
      </c>
      <c r="Z5" s="42">
        <f t="shared" si="1"/>
        <v>0</v>
      </c>
      <c r="AA5" s="42">
        <f t="shared" si="2"/>
        <v>0</v>
      </c>
      <c r="AB5" s="42">
        <f t="shared" si="3"/>
        <v>0</v>
      </c>
      <c r="AC5" s="43">
        <f t="shared" si="4"/>
        <v>0</v>
      </c>
      <c r="AD5" s="44">
        <f t="shared" si="5"/>
        <v>848722.5</v>
      </c>
      <c r="AE5" s="47">
        <f t="shared" si="6"/>
        <v>848722.5</v>
      </c>
      <c r="AF5" s="76" t="s">
        <v>26</v>
      </c>
    </row>
    <row r="6" spans="1:32" ht="175.5" customHeight="1">
      <c r="A6" s="4">
        <v>4</v>
      </c>
      <c r="B6" s="17" t="s">
        <v>22</v>
      </c>
      <c r="C6" s="5">
        <v>41120000</v>
      </c>
      <c r="D6" s="9" t="s">
        <v>32</v>
      </c>
      <c r="E6" s="9" t="s">
        <v>33</v>
      </c>
      <c r="F6" s="9" t="s">
        <v>29</v>
      </c>
      <c r="G6" s="18"/>
      <c r="H6" s="57">
        <v>40</v>
      </c>
      <c r="I6" s="58">
        <v>10821.428571428574</v>
      </c>
      <c r="J6" s="52">
        <f t="shared" si="7"/>
        <v>432857.14285714296</v>
      </c>
      <c r="K6" s="53">
        <v>0.19</v>
      </c>
      <c r="L6" s="54">
        <f t="shared" si="8"/>
        <v>2056.0714285714294</v>
      </c>
      <c r="M6" s="55">
        <f t="shared" si="9"/>
        <v>82242.857142857174</v>
      </c>
      <c r="N6" s="56">
        <f t="shared" si="10"/>
        <v>12877.500000000004</v>
      </c>
      <c r="O6" s="55">
        <f t="shared" si="11"/>
        <v>515100.00000000012</v>
      </c>
      <c r="P6" s="52">
        <v>10714.285714285716</v>
      </c>
      <c r="Q6" s="52">
        <f t="shared" si="12"/>
        <v>428571.42857142864</v>
      </c>
      <c r="R6" s="53">
        <v>0.19</v>
      </c>
      <c r="S6" s="54">
        <f t="shared" si="13"/>
        <v>2035.714285714286</v>
      </c>
      <c r="T6" s="55">
        <f t="shared" si="14"/>
        <v>81428.571428571449</v>
      </c>
      <c r="U6" s="56">
        <f t="shared" si="15"/>
        <v>12750.000000000002</v>
      </c>
      <c r="V6" s="55">
        <f t="shared" si="16"/>
        <v>510000.00000000006</v>
      </c>
      <c r="W6" s="45"/>
      <c r="X6" s="42">
        <f t="shared" si="0"/>
        <v>0</v>
      </c>
      <c r="Y6" s="41">
        <v>0.19</v>
      </c>
      <c r="Z6" s="42">
        <f t="shared" si="1"/>
        <v>0</v>
      </c>
      <c r="AA6" s="42">
        <f t="shared" si="2"/>
        <v>0</v>
      </c>
      <c r="AB6" s="42">
        <f t="shared" si="3"/>
        <v>0</v>
      </c>
      <c r="AC6" s="43">
        <f t="shared" si="4"/>
        <v>0</v>
      </c>
      <c r="AD6" s="44">
        <f t="shared" si="5"/>
        <v>12813.750000000004</v>
      </c>
      <c r="AE6" s="47">
        <f t="shared" si="6"/>
        <v>512550.00000000012</v>
      </c>
    </row>
    <row r="7" spans="1:32" ht="188.25" customHeight="1">
      <c r="A7" s="4">
        <v>5</v>
      </c>
      <c r="B7" s="17" t="s">
        <v>22</v>
      </c>
      <c r="C7" s="5">
        <v>41120000</v>
      </c>
      <c r="D7" s="9" t="s">
        <v>34</v>
      </c>
      <c r="E7" s="9" t="s">
        <v>34</v>
      </c>
      <c r="F7" s="9" t="s">
        <v>25</v>
      </c>
      <c r="G7" s="19"/>
      <c r="H7" s="57">
        <v>3</v>
      </c>
      <c r="I7" s="58">
        <v>203697.47899159664</v>
      </c>
      <c r="J7" s="52">
        <f t="shared" si="7"/>
        <v>611092.43697478995</v>
      </c>
      <c r="K7" s="53">
        <v>0.19</v>
      </c>
      <c r="L7" s="54">
        <f t="shared" si="8"/>
        <v>38702.521008403361</v>
      </c>
      <c r="M7" s="55">
        <f t="shared" si="9"/>
        <v>116107.56302521008</v>
      </c>
      <c r="N7" s="56">
        <f t="shared" si="10"/>
        <v>242400</v>
      </c>
      <c r="O7" s="55">
        <f t="shared" si="11"/>
        <v>727200</v>
      </c>
      <c r="P7" s="58">
        <v>201680.67226890757</v>
      </c>
      <c r="Q7" s="52">
        <f t="shared" si="12"/>
        <v>605042.01680672274</v>
      </c>
      <c r="R7" s="53">
        <v>0.19</v>
      </c>
      <c r="S7" s="54">
        <f t="shared" si="13"/>
        <v>38319.327731092439</v>
      </c>
      <c r="T7" s="55">
        <f t="shared" si="14"/>
        <v>114957.98319327732</v>
      </c>
      <c r="U7" s="56">
        <f t="shared" si="15"/>
        <v>240000</v>
      </c>
      <c r="V7" s="55">
        <f t="shared" si="16"/>
        <v>720000</v>
      </c>
      <c r="W7" s="45"/>
      <c r="X7" s="42">
        <f t="shared" si="0"/>
        <v>0</v>
      </c>
      <c r="Y7" s="41">
        <v>0.19</v>
      </c>
      <c r="Z7" s="42">
        <f t="shared" si="1"/>
        <v>0</v>
      </c>
      <c r="AA7" s="42">
        <f t="shared" si="2"/>
        <v>0</v>
      </c>
      <c r="AB7" s="42">
        <f t="shared" si="3"/>
        <v>0</v>
      </c>
      <c r="AC7" s="43">
        <f t="shared" si="4"/>
        <v>0</v>
      </c>
      <c r="AD7" s="44">
        <f t="shared" si="5"/>
        <v>241200</v>
      </c>
      <c r="AE7" s="47">
        <f t="shared" si="6"/>
        <v>723600</v>
      </c>
      <c r="AF7" s="76" t="s">
        <v>26</v>
      </c>
    </row>
    <row r="8" spans="1:32" ht="157.5" customHeight="1">
      <c r="A8" s="4">
        <v>6</v>
      </c>
      <c r="B8" s="17" t="s">
        <v>22</v>
      </c>
      <c r="C8" s="5">
        <v>41120000</v>
      </c>
      <c r="D8" s="9" t="s">
        <v>35</v>
      </c>
      <c r="E8" s="9" t="s">
        <v>35</v>
      </c>
      <c r="F8" s="9" t="s">
        <v>29</v>
      </c>
      <c r="G8" s="18"/>
      <c r="H8" s="57">
        <v>3</v>
      </c>
      <c r="I8" s="60">
        <v>91663.865546218498</v>
      </c>
      <c r="J8" s="52">
        <f t="shared" si="7"/>
        <v>274991.59663865552</v>
      </c>
      <c r="K8" s="53">
        <v>0.19</v>
      </c>
      <c r="L8" s="54">
        <f t="shared" si="8"/>
        <v>17416.134453781513</v>
      </c>
      <c r="M8" s="55">
        <f t="shared" si="9"/>
        <v>52248.403361344535</v>
      </c>
      <c r="N8" s="56">
        <f t="shared" si="10"/>
        <v>109080.00000000001</v>
      </c>
      <c r="O8" s="55">
        <f t="shared" si="11"/>
        <v>327240.00000000006</v>
      </c>
      <c r="P8" s="52">
        <v>90756.302521008402</v>
      </c>
      <c r="Q8" s="52">
        <f t="shared" si="12"/>
        <v>272268.90756302519</v>
      </c>
      <c r="R8" s="53">
        <v>0.19</v>
      </c>
      <c r="S8" s="54">
        <f t="shared" si="13"/>
        <v>17243.697478991595</v>
      </c>
      <c r="T8" s="55">
        <f t="shared" si="14"/>
        <v>51731.092436974788</v>
      </c>
      <c r="U8" s="56">
        <f t="shared" si="15"/>
        <v>108000</v>
      </c>
      <c r="V8" s="55">
        <f t="shared" si="16"/>
        <v>324000</v>
      </c>
      <c r="W8" s="45"/>
      <c r="X8" s="42">
        <f t="shared" si="0"/>
        <v>0</v>
      </c>
      <c r="Y8" s="41">
        <v>0.19</v>
      </c>
      <c r="Z8" s="42">
        <f t="shared" si="1"/>
        <v>0</v>
      </c>
      <c r="AA8" s="42">
        <f t="shared" si="2"/>
        <v>0</v>
      </c>
      <c r="AB8" s="42">
        <f t="shared" si="3"/>
        <v>0</v>
      </c>
      <c r="AC8" s="43">
        <f t="shared" si="4"/>
        <v>0</v>
      </c>
      <c r="AD8" s="44">
        <f t="shared" si="5"/>
        <v>108540</v>
      </c>
      <c r="AE8" s="47">
        <f t="shared" si="6"/>
        <v>325620</v>
      </c>
    </row>
    <row r="9" spans="1:32" ht="215.25" customHeight="1">
      <c r="A9" s="4">
        <v>7</v>
      </c>
      <c r="B9" s="17" t="s">
        <v>22</v>
      </c>
      <c r="C9" s="5">
        <v>12190000</v>
      </c>
      <c r="D9" s="9" t="s">
        <v>36</v>
      </c>
      <c r="E9" s="9" t="s">
        <v>36</v>
      </c>
      <c r="F9" s="9" t="s">
        <v>37</v>
      </c>
      <c r="G9" s="19"/>
      <c r="H9" s="57">
        <v>4</v>
      </c>
      <c r="I9" s="52">
        <v>243163.8655462185</v>
      </c>
      <c r="J9" s="52">
        <f t="shared" si="7"/>
        <v>972655.46218487399</v>
      </c>
      <c r="K9" s="53">
        <v>0.19</v>
      </c>
      <c r="L9" s="54">
        <f t="shared" si="8"/>
        <v>46201.134453781517</v>
      </c>
      <c r="M9" s="55">
        <f t="shared" si="9"/>
        <v>184804.53781512607</v>
      </c>
      <c r="N9" s="56">
        <f t="shared" si="10"/>
        <v>289365</v>
      </c>
      <c r="O9" s="55">
        <f t="shared" si="11"/>
        <v>1157460</v>
      </c>
      <c r="P9" s="60">
        <v>240756.30252100842</v>
      </c>
      <c r="Q9" s="52">
        <f t="shared" si="12"/>
        <v>963025.21008403366</v>
      </c>
      <c r="R9" s="53">
        <v>0.19</v>
      </c>
      <c r="S9" s="54">
        <f t="shared" si="13"/>
        <v>45743.697478991598</v>
      </c>
      <c r="T9" s="55">
        <f t="shared" si="14"/>
        <v>182974.78991596639</v>
      </c>
      <c r="U9" s="56">
        <f t="shared" si="15"/>
        <v>286500</v>
      </c>
      <c r="V9" s="55">
        <f t="shared" si="16"/>
        <v>1146000</v>
      </c>
      <c r="W9" s="45"/>
      <c r="X9" s="42">
        <f t="shared" si="0"/>
        <v>0</v>
      </c>
      <c r="Y9" s="41">
        <v>0.19</v>
      </c>
      <c r="Z9" s="42">
        <f t="shared" si="1"/>
        <v>0</v>
      </c>
      <c r="AA9" s="42">
        <f t="shared" si="2"/>
        <v>0</v>
      </c>
      <c r="AB9" s="42">
        <f t="shared" si="3"/>
        <v>0</v>
      </c>
      <c r="AC9" s="43">
        <f t="shared" si="4"/>
        <v>0</v>
      </c>
      <c r="AD9" s="44">
        <f t="shared" si="5"/>
        <v>287932.5</v>
      </c>
      <c r="AE9" s="47">
        <f t="shared" si="6"/>
        <v>1151730</v>
      </c>
    </row>
    <row r="10" spans="1:32" ht="180.75" customHeight="1">
      <c r="A10" s="4">
        <v>8</v>
      </c>
      <c r="B10" s="17" t="s">
        <v>22</v>
      </c>
      <c r="C10" s="5">
        <v>41120000</v>
      </c>
      <c r="D10" s="9" t="s">
        <v>38</v>
      </c>
      <c r="E10" s="9" t="s">
        <v>39</v>
      </c>
      <c r="F10" s="9" t="s">
        <v>40</v>
      </c>
      <c r="G10" s="19"/>
      <c r="H10" s="57">
        <v>1</v>
      </c>
      <c r="I10" s="58">
        <v>1234915.9663865548</v>
      </c>
      <c r="J10" s="52">
        <f t="shared" si="7"/>
        <v>1234915.9663865548</v>
      </c>
      <c r="K10" s="53">
        <v>0.19</v>
      </c>
      <c r="L10" s="54">
        <f t="shared" si="8"/>
        <v>234634.03361344541</v>
      </c>
      <c r="M10" s="55">
        <f t="shared" si="9"/>
        <v>234634.03361344541</v>
      </c>
      <c r="N10" s="56">
        <f t="shared" si="10"/>
        <v>1469550.0000000002</v>
      </c>
      <c r="O10" s="55">
        <f t="shared" si="11"/>
        <v>1469550.0000000002</v>
      </c>
      <c r="P10" s="58">
        <v>1222689.0756302522</v>
      </c>
      <c r="Q10" s="52">
        <f t="shared" si="12"/>
        <v>1222689.0756302522</v>
      </c>
      <c r="R10" s="53">
        <v>0.19</v>
      </c>
      <c r="S10" s="54">
        <f t="shared" si="13"/>
        <v>232310.92436974793</v>
      </c>
      <c r="T10" s="55">
        <f t="shared" si="14"/>
        <v>232310.92436974793</v>
      </c>
      <c r="U10" s="56">
        <f t="shared" si="15"/>
        <v>1455000.0000000002</v>
      </c>
      <c r="V10" s="55">
        <f t="shared" si="16"/>
        <v>1455000.0000000002</v>
      </c>
      <c r="W10" s="45"/>
      <c r="X10" s="42">
        <f t="shared" si="0"/>
        <v>0</v>
      </c>
      <c r="Y10" s="41">
        <v>0.19</v>
      </c>
      <c r="Z10" s="42">
        <f t="shared" si="1"/>
        <v>0</v>
      </c>
      <c r="AA10" s="42">
        <f t="shared" si="2"/>
        <v>0</v>
      </c>
      <c r="AB10" s="42">
        <f t="shared" si="3"/>
        <v>0</v>
      </c>
      <c r="AC10" s="43">
        <f t="shared" si="4"/>
        <v>0</v>
      </c>
      <c r="AD10" s="44">
        <f t="shared" si="5"/>
        <v>1462275.0000000002</v>
      </c>
      <c r="AE10" s="47">
        <f t="shared" si="6"/>
        <v>1462275.0000000002</v>
      </c>
      <c r="AF10" s="76" t="s">
        <v>26</v>
      </c>
    </row>
    <row r="11" spans="1:32" ht="185.25" customHeight="1">
      <c r="A11" s="4">
        <v>9</v>
      </c>
      <c r="B11" s="17" t="s">
        <v>22</v>
      </c>
      <c r="C11" s="5">
        <v>12160000</v>
      </c>
      <c r="D11" s="9" t="s">
        <v>41</v>
      </c>
      <c r="E11" s="9" t="s">
        <v>42</v>
      </c>
      <c r="F11" s="9" t="s">
        <v>40</v>
      </c>
      <c r="G11" s="19"/>
      <c r="H11" s="57">
        <v>1</v>
      </c>
      <c r="I11" s="60">
        <v>114579.83193277312</v>
      </c>
      <c r="J11" s="52">
        <f t="shared" si="7"/>
        <v>114579.83193277312</v>
      </c>
      <c r="K11" s="53">
        <v>0.19</v>
      </c>
      <c r="L11" s="54">
        <f t="shared" si="8"/>
        <v>21770.168067226892</v>
      </c>
      <c r="M11" s="55">
        <f t="shared" si="9"/>
        <v>21770.168067226892</v>
      </c>
      <c r="N11" s="56">
        <f t="shared" si="10"/>
        <v>136350</v>
      </c>
      <c r="O11" s="55">
        <f t="shared" si="11"/>
        <v>136350</v>
      </c>
      <c r="P11" s="60">
        <v>113445.37815126051</v>
      </c>
      <c r="Q11" s="52">
        <f t="shared" si="12"/>
        <v>113445.37815126051</v>
      </c>
      <c r="R11" s="53">
        <v>0.19</v>
      </c>
      <c r="S11" s="54">
        <f t="shared" si="13"/>
        <v>21554.621848739498</v>
      </c>
      <c r="T11" s="55">
        <f t="shared" si="14"/>
        <v>21554.621848739498</v>
      </c>
      <c r="U11" s="56">
        <f t="shared" si="15"/>
        <v>135000</v>
      </c>
      <c r="V11" s="55">
        <f t="shared" si="16"/>
        <v>135000</v>
      </c>
      <c r="W11" s="45"/>
      <c r="X11" s="42">
        <f t="shared" si="0"/>
        <v>0</v>
      </c>
      <c r="Y11" s="41">
        <v>0.19</v>
      </c>
      <c r="Z11" s="42">
        <f t="shared" si="1"/>
        <v>0</v>
      </c>
      <c r="AA11" s="42">
        <f t="shared" si="2"/>
        <v>0</v>
      </c>
      <c r="AB11" s="42">
        <f t="shared" si="3"/>
        <v>0</v>
      </c>
      <c r="AC11" s="43">
        <f t="shared" si="4"/>
        <v>0</v>
      </c>
      <c r="AD11" s="44">
        <f t="shared" si="5"/>
        <v>135675</v>
      </c>
      <c r="AE11" s="47">
        <f t="shared" si="6"/>
        <v>135675</v>
      </c>
    </row>
    <row r="12" spans="1:32" ht="129.75" customHeight="1">
      <c r="A12" s="4">
        <v>10</v>
      </c>
      <c r="B12" s="17" t="s">
        <v>22</v>
      </c>
      <c r="C12" s="5">
        <v>12160000</v>
      </c>
      <c r="D12" s="9" t="s">
        <v>43</v>
      </c>
      <c r="E12" s="9" t="s">
        <v>44</v>
      </c>
      <c r="F12" s="9" t="s">
        <v>45</v>
      </c>
      <c r="G12" s="18"/>
      <c r="H12" s="57">
        <v>1</v>
      </c>
      <c r="I12" s="52">
        <v>942100.84033613454</v>
      </c>
      <c r="J12" s="52">
        <f t="shared" si="7"/>
        <v>942100.84033613454</v>
      </c>
      <c r="K12" s="53">
        <v>0.19</v>
      </c>
      <c r="L12" s="54">
        <f t="shared" si="8"/>
        <v>178999.15966386558</v>
      </c>
      <c r="M12" s="55">
        <f t="shared" si="9"/>
        <v>178999.15966386558</v>
      </c>
      <c r="N12" s="56">
        <f t="shared" si="10"/>
        <v>1121100</v>
      </c>
      <c r="O12" s="55">
        <f t="shared" si="11"/>
        <v>1121100</v>
      </c>
      <c r="P12" s="58">
        <v>932773.10924369749</v>
      </c>
      <c r="Q12" s="52">
        <f t="shared" si="12"/>
        <v>932773.10924369749</v>
      </c>
      <c r="R12" s="53">
        <v>0.19</v>
      </c>
      <c r="S12" s="54">
        <f t="shared" si="13"/>
        <v>177226.89075630251</v>
      </c>
      <c r="T12" s="55">
        <f t="shared" si="14"/>
        <v>177226.89075630251</v>
      </c>
      <c r="U12" s="56">
        <f t="shared" si="15"/>
        <v>1110000</v>
      </c>
      <c r="V12" s="55">
        <f t="shared" si="16"/>
        <v>1110000</v>
      </c>
      <c r="W12" s="45"/>
      <c r="X12" s="42">
        <f t="shared" si="0"/>
        <v>0</v>
      </c>
      <c r="Y12" s="41">
        <v>0.19</v>
      </c>
      <c r="Z12" s="42">
        <f t="shared" si="1"/>
        <v>0</v>
      </c>
      <c r="AA12" s="42">
        <f t="shared" si="2"/>
        <v>0</v>
      </c>
      <c r="AB12" s="42">
        <f t="shared" si="3"/>
        <v>0</v>
      </c>
      <c r="AC12" s="43">
        <f t="shared" si="4"/>
        <v>0</v>
      </c>
      <c r="AD12" s="44">
        <f t="shared" si="5"/>
        <v>1115550</v>
      </c>
      <c r="AE12" s="47">
        <f t="shared" si="6"/>
        <v>1115550</v>
      </c>
      <c r="AF12" s="76" t="s">
        <v>26</v>
      </c>
    </row>
    <row r="13" spans="1:32" ht="120" customHeight="1">
      <c r="A13" s="4">
        <v>11</v>
      </c>
      <c r="B13" s="17" t="s">
        <v>22</v>
      </c>
      <c r="C13" s="5">
        <v>12160000</v>
      </c>
      <c r="D13" s="9" t="s">
        <v>46</v>
      </c>
      <c r="E13" s="9" t="s">
        <v>46</v>
      </c>
      <c r="F13" s="9" t="s">
        <v>47</v>
      </c>
      <c r="G13" s="19"/>
      <c r="H13" s="57">
        <v>1</v>
      </c>
      <c r="I13" s="60">
        <v>40739.495798319338</v>
      </c>
      <c r="J13" s="52">
        <f t="shared" si="7"/>
        <v>40739.495798319338</v>
      </c>
      <c r="K13" s="53">
        <v>0.19</v>
      </c>
      <c r="L13" s="54">
        <f t="shared" si="8"/>
        <v>7740.5042016806747</v>
      </c>
      <c r="M13" s="55">
        <f t="shared" si="9"/>
        <v>7740.5042016806747</v>
      </c>
      <c r="N13" s="56">
        <f t="shared" si="10"/>
        <v>48480.000000000015</v>
      </c>
      <c r="O13" s="55">
        <f t="shared" si="11"/>
        <v>48480.000000000015</v>
      </c>
      <c r="P13" s="60">
        <v>40336.134453781517</v>
      </c>
      <c r="Q13" s="52">
        <f t="shared" si="12"/>
        <v>40336.134453781517</v>
      </c>
      <c r="R13" s="53">
        <v>0.19</v>
      </c>
      <c r="S13" s="54">
        <f t="shared" si="13"/>
        <v>7663.8655462184879</v>
      </c>
      <c r="T13" s="55">
        <f t="shared" si="14"/>
        <v>7663.8655462184879</v>
      </c>
      <c r="U13" s="56">
        <f t="shared" si="15"/>
        <v>48000.000000000007</v>
      </c>
      <c r="V13" s="55">
        <f t="shared" si="16"/>
        <v>48000.000000000007</v>
      </c>
      <c r="W13" s="45"/>
      <c r="X13" s="42">
        <f t="shared" si="0"/>
        <v>0</v>
      </c>
      <c r="Y13" s="41">
        <v>0.19</v>
      </c>
      <c r="Z13" s="42">
        <f t="shared" si="1"/>
        <v>0</v>
      </c>
      <c r="AA13" s="42">
        <f t="shared" si="2"/>
        <v>0</v>
      </c>
      <c r="AB13" s="42">
        <f t="shared" si="3"/>
        <v>0</v>
      </c>
      <c r="AC13" s="43">
        <f t="shared" si="4"/>
        <v>0</v>
      </c>
      <c r="AD13" s="44">
        <f t="shared" si="5"/>
        <v>48240.000000000015</v>
      </c>
      <c r="AE13" s="47">
        <f t="shared" si="6"/>
        <v>48240.000000000015</v>
      </c>
    </row>
    <row r="14" spans="1:32" ht="141" customHeight="1">
      <c r="A14" s="4">
        <v>12</v>
      </c>
      <c r="B14" s="17" t="s">
        <v>22</v>
      </c>
      <c r="C14" s="13">
        <v>41120000</v>
      </c>
      <c r="D14" s="9" t="s">
        <v>48</v>
      </c>
      <c r="E14" s="9" t="s">
        <v>49</v>
      </c>
      <c r="F14" s="9" t="s">
        <v>50</v>
      </c>
      <c r="G14" s="18"/>
      <c r="H14" s="57">
        <v>1</v>
      </c>
      <c r="I14" s="58">
        <v>254621.84873949582</v>
      </c>
      <c r="J14" s="52">
        <f t="shared" si="7"/>
        <v>254621.84873949582</v>
      </c>
      <c r="K14" s="53">
        <v>0.19</v>
      </c>
      <c r="L14" s="54">
        <f t="shared" si="8"/>
        <v>48378.151260504208</v>
      </c>
      <c r="M14" s="55">
        <f t="shared" si="9"/>
        <v>48378.151260504208</v>
      </c>
      <c r="N14" s="56">
        <f t="shared" si="10"/>
        <v>303000</v>
      </c>
      <c r="O14" s="55">
        <f t="shared" si="11"/>
        <v>303000</v>
      </c>
      <c r="P14" s="52">
        <v>252100.84033613445</v>
      </c>
      <c r="Q14" s="52">
        <f t="shared" si="12"/>
        <v>252100.84033613445</v>
      </c>
      <c r="R14" s="53">
        <v>0.19</v>
      </c>
      <c r="S14" s="54">
        <f t="shared" si="13"/>
        <v>47899.159663865546</v>
      </c>
      <c r="T14" s="55">
        <f t="shared" si="14"/>
        <v>47899.159663865546</v>
      </c>
      <c r="U14" s="56">
        <f t="shared" si="15"/>
        <v>300000</v>
      </c>
      <c r="V14" s="55">
        <f t="shared" si="16"/>
        <v>300000</v>
      </c>
      <c r="W14" s="45"/>
      <c r="X14" s="42">
        <f t="shared" si="0"/>
        <v>0</v>
      </c>
      <c r="Y14" s="41">
        <v>0.19</v>
      </c>
      <c r="Z14" s="42">
        <f t="shared" si="1"/>
        <v>0</v>
      </c>
      <c r="AA14" s="42">
        <f t="shared" si="2"/>
        <v>0</v>
      </c>
      <c r="AB14" s="42">
        <f t="shared" si="3"/>
        <v>0</v>
      </c>
      <c r="AC14" s="43">
        <f t="shared" si="4"/>
        <v>0</v>
      </c>
      <c r="AD14" s="44">
        <f t="shared" si="5"/>
        <v>301500</v>
      </c>
      <c r="AE14" s="47">
        <f t="shared" si="6"/>
        <v>301500</v>
      </c>
    </row>
    <row r="15" spans="1:32" ht="157.5" customHeight="1">
      <c r="A15" s="4">
        <v>13</v>
      </c>
      <c r="B15" s="17" t="s">
        <v>22</v>
      </c>
      <c r="C15" s="13">
        <v>12180000</v>
      </c>
      <c r="D15" s="9" t="s">
        <v>51</v>
      </c>
      <c r="E15" s="9" t="s">
        <v>51</v>
      </c>
      <c r="F15" s="9" t="s">
        <v>52</v>
      </c>
      <c r="G15" s="19"/>
      <c r="H15" s="57">
        <v>1</v>
      </c>
      <c r="I15" s="60">
        <v>82752.100840336134</v>
      </c>
      <c r="J15" s="52">
        <f t="shared" si="7"/>
        <v>82752.100840336134</v>
      </c>
      <c r="K15" s="53">
        <v>0.19</v>
      </c>
      <c r="L15" s="54">
        <f t="shared" si="8"/>
        <v>15722.899159663866</v>
      </c>
      <c r="M15" s="55">
        <f t="shared" si="9"/>
        <v>15722.899159663866</v>
      </c>
      <c r="N15" s="56">
        <f t="shared" si="10"/>
        <v>98475</v>
      </c>
      <c r="O15" s="55">
        <f t="shared" si="11"/>
        <v>98475</v>
      </c>
      <c r="P15" s="60">
        <v>81932.773109243702</v>
      </c>
      <c r="Q15" s="52">
        <f t="shared" si="12"/>
        <v>81932.773109243702</v>
      </c>
      <c r="R15" s="53">
        <v>0.19</v>
      </c>
      <c r="S15" s="54">
        <f t="shared" si="13"/>
        <v>15567.226890756303</v>
      </c>
      <c r="T15" s="55">
        <f t="shared" si="14"/>
        <v>15567.226890756303</v>
      </c>
      <c r="U15" s="56">
        <f t="shared" si="15"/>
        <v>97500</v>
      </c>
      <c r="V15" s="55">
        <f t="shared" si="16"/>
        <v>97500</v>
      </c>
      <c r="W15" s="45"/>
      <c r="X15" s="42">
        <f t="shared" si="0"/>
        <v>0</v>
      </c>
      <c r="Y15" s="41">
        <v>0.19</v>
      </c>
      <c r="Z15" s="42">
        <f t="shared" si="1"/>
        <v>0</v>
      </c>
      <c r="AA15" s="42">
        <f t="shared" si="2"/>
        <v>0</v>
      </c>
      <c r="AB15" s="42">
        <f t="shared" si="3"/>
        <v>0</v>
      </c>
      <c r="AC15" s="43">
        <f t="shared" si="4"/>
        <v>0</v>
      </c>
      <c r="AD15" s="44">
        <f t="shared" si="5"/>
        <v>97987.5</v>
      </c>
      <c r="AE15" s="47">
        <f t="shared" si="6"/>
        <v>97987.5</v>
      </c>
    </row>
    <row r="16" spans="1:32" ht="157.5" customHeight="1">
      <c r="A16" s="4">
        <v>14</v>
      </c>
      <c r="B16" s="17" t="s">
        <v>22</v>
      </c>
      <c r="C16" s="13">
        <v>41120000</v>
      </c>
      <c r="D16" s="9" t="s">
        <v>53</v>
      </c>
      <c r="E16" s="9" t="s">
        <v>53</v>
      </c>
      <c r="F16" s="9" t="s">
        <v>25</v>
      </c>
      <c r="G16" s="19"/>
      <c r="H16" s="57">
        <v>1</v>
      </c>
      <c r="I16" s="58">
        <v>1077730.2605042018</v>
      </c>
      <c r="J16" s="52">
        <f t="shared" si="7"/>
        <v>1077730.2605042018</v>
      </c>
      <c r="K16" s="53">
        <v>0.19</v>
      </c>
      <c r="L16" s="54">
        <f t="shared" si="8"/>
        <v>204768.74949579834</v>
      </c>
      <c r="M16" s="55">
        <f t="shared" si="9"/>
        <v>204768.74949579834</v>
      </c>
      <c r="N16" s="56">
        <f t="shared" si="10"/>
        <v>1282499.01</v>
      </c>
      <c r="O16" s="55">
        <f t="shared" si="11"/>
        <v>1282499.01</v>
      </c>
      <c r="P16" s="58">
        <v>1067059.6638655462</v>
      </c>
      <c r="Q16" s="52">
        <f t="shared" si="12"/>
        <v>1067059.6638655462</v>
      </c>
      <c r="R16" s="53">
        <v>0.19</v>
      </c>
      <c r="S16" s="54">
        <f t="shared" si="13"/>
        <v>202741.3361344538</v>
      </c>
      <c r="T16" s="55">
        <f t="shared" si="14"/>
        <v>202741.3361344538</v>
      </c>
      <c r="U16" s="56">
        <f t="shared" si="15"/>
        <v>1269801</v>
      </c>
      <c r="V16" s="55">
        <f t="shared" si="16"/>
        <v>1269801</v>
      </c>
      <c r="W16" s="45"/>
      <c r="X16" s="42">
        <f t="shared" si="0"/>
        <v>0</v>
      </c>
      <c r="Y16" s="41">
        <v>0.19</v>
      </c>
      <c r="Z16" s="42">
        <f t="shared" si="1"/>
        <v>0</v>
      </c>
      <c r="AA16" s="42">
        <f t="shared" si="2"/>
        <v>0</v>
      </c>
      <c r="AB16" s="42">
        <f t="shared" si="3"/>
        <v>0</v>
      </c>
      <c r="AC16" s="43">
        <f t="shared" si="4"/>
        <v>0</v>
      </c>
      <c r="AD16" s="44">
        <f t="shared" si="5"/>
        <v>1276150.0049999999</v>
      </c>
      <c r="AE16" s="47">
        <f t="shared" si="6"/>
        <v>1276150.0049999999</v>
      </c>
      <c r="AF16" s="76" t="s">
        <v>26</v>
      </c>
    </row>
    <row r="17" spans="1:32" ht="183.75" customHeight="1">
      <c r="A17" s="4">
        <v>15</v>
      </c>
      <c r="B17" s="17" t="s">
        <v>22</v>
      </c>
      <c r="C17" s="5">
        <v>41120000</v>
      </c>
      <c r="D17" s="9" t="s">
        <v>54</v>
      </c>
      <c r="E17" s="9" t="s">
        <v>54</v>
      </c>
      <c r="F17" s="9" t="s">
        <v>55</v>
      </c>
      <c r="G17" s="18"/>
      <c r="H17" s="57">
        <v>1</v>
      </c>
      <c r="I17" s="52">
        <v>57289.915966386558</v>
      </c>
      <c r="J17" s="52">
        <f t="shared" si="7"/>
        <v>57289.915966386558</v>
      </c>
      <c r="K17" s="53">
        <v>0.19</v>
      </c>
      <c r="L17" s="54">
        <f t="shared" si="8"/>
        <v>10885.084033613446</v>
      </c>
      <c r="M17" s="55">
        <f t="shared" si="9"/>
        <v>10885.084033613446</v>
      </c>
      <c r="N17" s="56">
        <f t="shared" si="10"/>
        <v>68175</v>
      </c>
      <c r="O17" s="55">
        <f t="shared" si="11"/>
        <v>68175</v>
      </c>
      <c r="P17" s="58">
        <v>56722.689075630253</v>
      </c>
      <c r="Q17" s="52">
        <f t="shared" si="12"/>
        <v>56722.689075630253</v>
      </c>
      <c r="R17" s="53">
        <v>0.19</v>
      </c>
      <c r="S17" s="54">
        <f t="shared" si="13"/>
        <v>10777.310924369749</v>
      </c>
      <c r="T17" s="55">
        <f t="shared" si="14"/>
        <v>10777.310924369749</v>
      </c>
      <c r="U17" s="56">
        <f t="shared" si="15"/>
        <v>67500</v>
      </c>
      <c r="V17" s="55">
        <f t="shared" si="16"/>
        <v>67500</v>
      </c>
      <c r="W17" s="70"/>
      <c r="X17" s="71">
        <f t="shared" si="0"/>
        <v>0</v>
      </c>
      <c r="Y17" s="72">
        <v>0.19</v>
      </c>
      <c r="Z17" s="71">
        <f t="shared" si="1"/>
        <v>0</v>
      </c>
      <c r="AA17" s="71">
        <f t="shared" si="2"/>
        <v>0</v>
      </c>
      <c r="AB17" s="71">
        <f t="shared" si="3"/>
        <v>0</v>
      </c>
      <c r="AC17" s="73">
        <f t="shared" si="4"/>
        <v>0</v>
      </c>
      <c r="AD17" s="74">
        <f t="shared" si="5"/>
        <v>67837.5</v>
      </c>
      <c r="AE17" s="75">
        <f t="shared" si="6"/>
        <v>67837.5</v>
      </c>
      <c r="AF17" s="76" t="s">
        <v>26</v>
      </c>
    </row>
    <row r="18" spans="1:32" ht="166.5" customHeight="1">
      <c r="A18" s="4">
        <v>16</v>
      </c>
      <c r="B18" s="17" t="s">
        <v>22</v>
      </c>
      <c r="C18" s="14">
        <v>41120000</v>
      </c>
      <c r="D18" s="9" t="s">
        <v>56</v>
      </c>
      <c r="E18" s="9" t="s">
        <v>56</v>
      </c>
      <c r="F18" s="9" t="s">
        <v>25</v>
      </c>
      <c r="G18" s="19"/>
      <c r="H18" s="57">
        <v>1</v>
      </c>
      <c r="I18" s="58">
        <v>804327.504201681</v>
      </c>
      <c r="J18" s="52">
        <f t="shared" si="7"/>
        <v>804327.504201681</v>
      </c>
      <c r="K18" s="53">
        <v>0.19</v>
      </c>
      <c r="L18" s="54">
        <f t="shared" si="8"/>
        <v>152822.22579831938</v>
      </c>
      <c r="M18" s="55">
        <f t="shared" si="9"/>
        <v>152822.22579831938</v>
      </c>
      <c r="N18" s="56">
        <f t="shared" si="10"/>
        <v>957149.73000000045</v>
      </c>
      <c r="O18" s="55">
        <f t="shared" si="11"/>
        <v>957149.73000000045</v>
      </c>
      <c r="P18" s="58">
        <v>796363.86554621847</v>
      </c>
      <c r="Q18" s="52">
        <f t="shared" si="12"/>
        <v>796363.86554621847</v>
      </c>
      <c r="R18" s="53">
        <v>0.19</v>
      </c>
      <c r="S18" s="54">
        <f t="shared" si="13"/>
        <v>151309.1344537815</v>
      </c>
      <c r="T18" s="55">
        <f t="shared" si="14"/>
        <v>151309.1344537815</v>
      </c>
      <c r="U18" s="56">
        <f t="shared" si="15"/>
        <v>947673</v>
      </c>
      <c r="V18" s="56">
        <f t="shared" si="16"/>
        <v>947673</v>
      </c>
      <c r="W18" s="67"/>
      <c r="X18" s="67"/>
      <c r="Y18" s="67"/>
      <c r="Z18" s="67"/>
      <c r="AA18" s="67"/>
      <c r="AB18" s="67"/>
      <c r="AC18" s="68">
        <f t="shared" si="4"/>
        <v>0</v>
      </c>
      <c r="AD18" s="67"/>
      <c r="AE18" s="69">
        <f t="shared" si="6"/>
        <v>952411.36500000022</v>
      </c>
      <c r="AF18" s="76" t="s">
        <v>26</v>
      </c>
    </row>
    <row r="19" spans="1:32" ht="165.75" customHeight="1">
      <c r="A19" s="4">
        <v>17</v>
      </c>
      <c r="B19" s="17" t="s">
        <v>22</v>
      </c>
      <c r="C19" s="5">
        <v>12160000</v>
      </c>
      <c r="D19" s="9" t="s">
        <v>57</v>
      </c>
      <c r="E19" s="9" t="s">
        <v>57</v>
      </c>
      <c r="F19" s="9" t="s">
        <v>58</v>
      </c>
      <c r="G19" s="19"/>
      <c r="H19" s="57">
        <v>1</v>
      </c>
      <c r="I19" s="60">
        <v>95483.193277310929</v>
      </c>
      <c r="J19" s="52">
        <f t="shared" si="7"/>
        <v>95483.193277310929</v>
      </c>
      <c r="K19" s="53">
        <v>0.19</v>
      </c>
      <c r="L19" s="54">
        <f t="shared" si="8"/>
        <v>18141.806722689078</v>
      </c>
      <c r="M19" s="55">
        <f t="shared" si="9"/>
        <v>18141.806722689078</v>
      </c>
      <c r="N19" s="56">
        <f t="shared" si="10"/>
        <v>113625</v>
      </c>
      <c r="O19" s="55">
        <f t="shared" si="11"/>
        <v>113625</v>
      </c>
      <c r="P19" s="58">
        <v>94537.815126050424</v>
      </c>
      <c r="Q19" s="52">
        <f t="shared" si="12"/>
        <v>94537.815126050424</v>
      </c>
      <c r="R19" s="53">
        <v>0.19</v>
      </c>
      <c r="S19" s="54">
        <f t="shared" si="13"/>
        <v>17962.18487394958</v>
      </c>
      <c r="T19" s="55">
        <f t="shared" si="14"/>
        <v>17962.18487394958</v>
      </c>
      <c r="U19" s="56">
        <f t="shared" si="15"/>
        <v>112500</v>
      </c>
      <c r="V19" s="56">
        <f t="shared" si="16"/>
        <v>112500</v>
      </c>
      <c r="W19" s="67"/>
      <c r="X19" s="67"/>
      <c r="Y19" s="67"/>
      <c r="Z19" s="67"/>
      <c r="AA19" s="67"/>
      <c r="AB19" s="67"/>
      <c r="AC19" s="68">
        <f t="shared" si="4"/>
        <v>0</v>
      </c>
      <c r="AD19" s="67"/>
      <c r="AE19" s="69">
        <f t="shared" si="6"/>
        <v>113062.5</v>
      </c>
      <c r="AF19" s="76" t="s">
        <v>26</v>
      </c>
    </row>
    <row r="20" spans="1:32" ht="167.25" customHeight="1">
      <c r="A20" s="4">
        <v>18</v>
      </c>
      <c r="B20" s="17" t="s">
        <v>22</v>
      </c>
      <c r="C20" s="5">
        <v>12160000</v>
      </c>
      <c r="D20" s="9" t="s">
        <v>59</v>
      </c>
      <c r="E20" s="9" t="s">
        <v>59</v>
      </c>
      <c r="F20" s="9" t="s">
        <v>58</v>
      </c>
      <c r="G20" s="18"/>
      <c r="H20" s="57">
        <v>1</v>
      </c>
      <c r="I20" s="60">
        <v>82752.100840336105</v>
      </c>
      <c r="J20" s="52">
        <f t="shared" si="7"/>
        <v>82752.100840336105</v>
      </c>
      <c r="K20" s="53">
        <v>0.19</v>
      </c>
      <c r="L20" s="54">
        <f t="shared" si="8"/>
        <v>15722.899159663861</v>
      </c>
      <c r="M20" s="55">
        <f t="shared" si="9"/>
        <v>15722.899159663861</v>
      </c>
      <c r="N20" s="56">
        <f t="shared" si="10"/>
        <v>98474.999999999971</v>
      </c>
      <c r="O20" s="55">
        <f t="shared" si="11"/>
        <v>98474.999999999971</v>
      </c>
      <c r="P20" s="58">
        <v>81932.773109243702</v>
      </c>
      <c r="Q20" s="52">
        <f t="shared" si="12"/>
        <v>81932.773109243702</v>
      </c>
      <c r="R20" s="53">
        <v>0.19</v>
      </c>
      <c r="S20" s="54">
        <f t="shared" si="13"/>
        <v>15567.226890756303</v>
      </c>
      <c r="T20" s="55">
        <f t="shared" si="14"/>
        <v>15567.226890756303</v>
      </c>
      <c r="U20" s="56">
        <f t="shared" si="15"/>
        <v>97500</v>
      </c>
      <c r="V20" s="56">
        <f t="shared" si="16"/>
        <v>97500</v>
      </c>
      <c r="W20" s="67"/>
      <c r="X20" s="67"/>
      <c r="Y20" s="67"/>
      <c r="Z20" s="67"/>
      <c r="AA20" s="67"/>
      <c r="AB20" s="67"/>
      <c r="AC20" s="68">
        <f t="shared" si="4"/>
        <v>0</v>
      </c>
      <c r="AD20" s="67"/>
      <c r="AE20" s="69">
        <f t="shared" si="6"/>
        <v>97987.499999999985</v>
      </c>
      <c r="AF20" s="76" t="s">
        <v>26</v>
      </c>
    </row>
    <row r="21" spans="1:32" ht="153" customHeight="1">
      <c r="A21" s="4">
        <v>19</v>
      </c>
      <c r="B21" s="17" t="s">
        <v>22</v>
      </c>
      <c r="C21" s="5">
        <v>41120000</v>
      </c>
      <c r="D21" s="9" t="s">
        <v>60</v>
      </c>
      <c r="E21" s="9" t="s">
        <v>61</v>
      </c>
      <c r="F21" s="9" t="s">
        <v>40</v>
      </c>
      <c r="G21" s="19"/>
      <c r="H21" s="57">
        <v>1</v>
      </c>
      <c r="I21" s="58">
        <v>5257941.1764705889</v>
      </c>
      <c r="J21" s="52">
        <f t="shared" si="7"/>
        <v>5257941.1764705889</v>
      </c>
      <c r="K21" s="53">
        <v>0.19</v>
      </c>
      <c r="L21" s="54">
        <f t="shared" si="8"/>
        <v>999008.82352941192</v>
      </c>
      <c r="M21" s="55">
        <f t="shared" si="9"/>
        <v>999008.82352941192</v>
      </c>
      <c r="N21" s="56">
        <f t="shared" si="10"/>
        <v>6256950.0000000009</v>
      </c>
      <c r="O21" s="55">
        <f t="shared" si="11"/>
        <v>6256950.0000000009</v>
      </c>
      <c r="P21" s="58">
        <v>5205882.3529411769</v>
      </c>
      <c r="Q21" s="52">
        <f t="shared" si="12"/>
        <v>5205882.3529411769</v>
      </c>
      <c r="R21" s="53">
        <v>0.19</v>
      </c>
      <c r="S21" s="54">
        <f t="shared" si="13"/>
        <v>989117.64705882361</v>
      </c>
      <c r="T21" s="55">
        <f t="shared" si="14"/>
        <v>989117.64705882361</v>
      </c>
      <c r="U21" s="56">
        <f t="shared" si="15"/>
        <v>6195000</v>
      </c>
      <c r="V21" s="56">
        <f t="shared" si="16"/>
        <v>6195000</v>
      </c>
      <c r="W21" s="67"/>
      <c r="X21" s="67"/>
      <c r="Y21" s="67"/>
      <c r="Z21" s="67"/>
      <c r="AA21" s="67"/>
      <c r="AB21" s="67"/>
      <c r="AC21" s="68">
        <f t="shared" si="4"/>
        <v>0</v>
      </c>
      <c r="AD21" s="67"/>
      <c r="AE21" s="69">
        <f t="shared" si="6"/>
        <v>6225975</v>
      </c>
      <c r="AF21" s="76" t="s">
        <v>26</v>
      </c>
    </row>
    <row r="22" spans="1:32" ht="136.5" customHeight="1">
      <c r="A22" s="4">
        <v>20</v>
      </c>
      <c r="B22" s="17" t="s">
        <v>22</v>
      </c>
      <c r="C22" s="15">
        <v>41120000</v>
      </c>
      <c r="D22" s="9" t="s">
        <v>62</v>
      </c>
      <c r="E22" s="9" t="s">
        <v>63</v>
      </c>
      <c r="F22" s="9" t="s">
        <v>40</v>
      </c>
      <c r="G22" s="19"/>
      <c r="H22" s="57">
        <v>1</v>
      </c>
      <c r="I22" s="58">
        <v>916638.65546218492</v>
      </c>
      <c r="J22" s="52">
        <f t="shared" si="7"/>
        <v>916638.65546218492</v>
      </c>
      <c r="K22" s="53">
        <v>0.19</v>
      </c>
      <c r="L22" s="54">
        <f t="shared" si="8"/>
        <v>174161.34453781514</v>
      </c>
      <c r="M22" s="55">
        <f t="shared" si="9"/>
        <v>174161.34453781514</v>
      </c>
      <c r="N22" s="56">
        <f t="shared" si="10"/>
        <v>1090800</v>
      </c>
      <c r="O22" s="55">
        <f t="shared" si="11"/>
        <v>1090800</v>
      </c>
      <c r="P22" s="58">
        <v>907563.02521008404</v>
      </c>
      <c r="Q22" s="52">
        <f t="shared" si="12"/>
        <v>907563.02521008404</v>
      </c>
      <c r="R22" s="53">
        <v>0.19</v>
      </c>
      <c r="S22" s="54">
        <f t="shared" si="13"/>
        <v>172436.97478991598</v>
      </c>
      <c r="T22" s="55">
        <f t="shared" si="14"/>
        <v>172436.97478991598</v>
      </c>
      <c r="U22" s="56">
        <f t="shared" si="15"/>
        <v>1080000</v>
      </c>
      <c r="V22" s="56">
        <f t="shared" si="16"/>
        <v>1080000</v>
      </c>
      <c r="W22" s="67"/>
      <c r="X22" s="67"/>
      <c r="Y22" s="67"/>
      <c r="Z22" s="67"/>
      <c r="AA22" s="67"/>
      <c r="AB22" s="67"/>
      <c r="AC22" s="68">
        <f t="shared" si="4"/>
        <v>0</v>
      </c>
      <c r="AD22" s="67"/>
      <c r="AE22" s="69">
        <f t="shared" si="6"/>
        <v>1085400</v>
      </c>
      <c r="AF22" s="76" t="s">
        <v>26</v>
      </c>
    </row>
    <row r="23" spans="1:32" ht="193.5" customHeight="1">
      <c r="A23" s="4">
        <v>21</v>
      </c>
      <c r="B23" s="17" t="s">
        <v>22</v>
      </c>
      <c r="C23" s="5">
        <v>41120000</v>
      </c>
      <c r="D23" s="9" t="s">
        <v>64</v>
      </c>
      <c r="E23" s="9" t="s">
        <v>65</v>
      </c>
      <c r="F23" s="9" t="s">
        <v>40</v>
      </c>
      <c r="G23" s="19"/>
      <c r="H23" s="57">
        <v>1</v>
      </c>
      <c r="I23" s="60">
        <v>928096.63865546219</v>
      </c>
      <c r="J23" s="52">
        <f t="shared" si="7"/>
        <v>928096.63865546219</v>
      </c>
      <c r="K23" s="53">
        <v>0.19</v>
      </c>
      <c r="L23" s="54">
        <f t="shared" si="8"/>
        <v>176338.36134453781</v>
      </c>
      <c r="M23" s="55">
        <f t="shared" si="9"/>
        <v>176338.36134453781</v>
      </c>
      <c r="N23" s="56">
        <f t="shared" si="10"/>
        <v>1104435</v>
      </c>
      <c r="O23" s="55">
        <f t="shared" si="11"/>
        <v>1104435</v>
      </c>
      <c r="P23" s="60">
        <v>918907.56302521017</v>
      </c>
      <c r="Q23" s="52">
        <f t="shared" si="12"/>
        <v>918907.56302521017</v>
      </c>
      <c r="R23" s="53">
        <v>0.19</v>
      </c>
      <c r="S23" s="54">
        <f t="shared" si="13"/>
        <v>174592.43697478995</v>
      </c>
      <c r="T23" s="55">
        <f t="shared" si="14"/>
        <v>174592.43697478995</v>
      </c>
      <c r="U23" s="56">
        <f t="shared" si="15"/>
        <v>1093500</v>
      </c>
      <c r="V23" s="56">
        <f t="shared" si="16"/>
        <v>1093500</v>
      </c>
      <c r="W23" s="67"/>
      <c r="X23" s="67"/>
      <c r="Y23" s="67"/>
      <c r="Z23" s="67"/>
      <c r="AA23" s="67"/>
      <c r="AB23" s="67"/>
      <c r="AC23" s="68">
        <f t="shared" si="4"/>
        <v>0</v>
      </c>
      <c r="AD23" s="67"/>
      <c r="AE23" s="69">
        <f t="shared" si="6"/>
        <v>1098967.5</v>
      </c>
    </row>
    <row r="24" spans="1:32" ht="105" customHeight="1">
      <c r="A24" s="4">
        <v>22</v>
      </c>
      <c r="B24" s="17" t="s">
        <v>22</v>
      </c>
      <c r="C24" s="5">
        <v>41120000</v>
      </c>
      <c r="D24" s="9" t="s">
        <v>66</v>
      </c>
      <c r="E24" s="9" t="s">
        <v>66</v>
      </c>
      <c r="F24" s="9" t="s">
        <v>67</v>
      </c>
      <c r="G24" s="18"/>
      <c r="H24" s="57">
        <v>4</v>
      </c>
      <c r="I24" s="58">
        <v>407394.95798319328</v>
      </c>
      <c r="J24" s="52">
        <f t="shared" si="7"/>
        <v>1629579.8319327731</v>
      </c>
      <c r="K24" s="53">
        <v>0.19</v>
      </c>
      <c r="L24" s="54">
        <f t="shared" si="8"/>
        <v>77405.042016806721</v>
      </c>
      <c r="M24" s="55">
        <f t="shared" si="9"/>
        <v>309620.16806722688</v>
      </c>
      <c r="N24" s="56">
        <f t="shared" si="10"/>
        <v>484800</v>
      </c>
      <c r="O24" s="55">
        <f t="shared" si="11"/>
        <v>1939200</v>
      </c>
      <c r="P24" s="58">
        <v>403361.34453781514</v>
      </c>
      <c r="Q24" s="52">
        <f t="shared" si="12"/>
        <v>1613445.3781512605</v>
      </c>
      <c r="R24" s="53">
        <v>0.19</v>
      </c>
      <c r="S24" s="54">
        <f t="shared" si="13"/>
        <v>76638.655462184877</v>
      </c>
      <c r="T24" s="55">
        <f t="shared" si="14"/>
        <v>306554.62184873951</v>
      </c>
      <c r="U24" s="56">
        <f t="shared" si="15"/>
        <v>480000</v>
      </c>
      <c r="V24" s="56">
        <f t="shared" si="16"/>
        <v>1920000</v>
      </c>
      <c r="W24" s="67"/>
      <c r="X24" s="67"/>
      <c r="Y24" s="67"/>
      <c r="Z24" s="67"/>
      <c r="AA24" s="67"/>
      <c r="AB24" s="67"/>
      <c r="AC24" s="68">
        <f t="shared" si="4"/>
        <v>0</v>
      </c>
      <c r="AD24" s="67"/>
      <c r="AE24" s="69">
        <f t="shared" si="6"/>
        <v>1929600</v>
      </c>
      <c r="AF24" s="76" t="s">
        <v>26</v>
      </c>
    </row>
    <row r="25" spans="1:32" ht="153.75" customHeight="1">
      <c r="A25" s="4">
        <v>23</v>
      </c>
      <c r="B25" s="17" t="s">
        <v>22</v>
      </c>
      <c r="C25" s="13">
        <v>41120000</v>
      </c>
      <c r="D25" s="9" t="s">
        <v>68</v>
      </c>
      <c r="E25" s="9" t="s">
        <v>68</v>
      </c>
      <c r="F25" s="9" t="s">
        <v>29</v>
      </c>
      <c r="G25" s="19"/>
      <c r="H25" s="57">
        <v>4</v>
      </c>
      <c r="I25" s="58">
        <v>534705.88235294132</v>
      </c>
      <c r="J25" s="52">
        <f t="shared" si="7"/>
        <v>2138823.5294117653</v>
      </c>
      <c r="K25" s="53">
        <v>0.19</v>
      </c>
      <c r="L25" s="54">
        <f t="shared" si="8"/>
        <v>101594.11764705885</v>
      </c>
      <c r="M25" s="55">
        <f t="shared" si="9"/>
        <v>406376.47058823542</v>
      </c>
      <c r="N25" s="56">
        <f t="shared" si="10"/>
        <v>636300.00000000023</v>
      </c>
      <c r="O25" s="55">
        <f t="shared" si="11"/>
        <v>2545200.0000000009</v>
      </c>
      <c r="P25" s="58">
        <v>529411.76470588241</v>
      </c>
      <c r="Q25" s="52">
        <f t="shared" si="12"/>
        <v>2117647.0588235296</v>
      </c>
      <c r="R25" s="53">
        <v>0.19</v>
      </c>
      <c r="S25" s="54">
        <f t="shared" si="13"/>
        <v>100588.23529411767</v>
      </c>
      <c r="T25" s="55">
        <f t="shared" si="14"/>
        <v>402352.94117647066</v>
      </c>
      <c r="U25" s="56">
        <f t="shared" si="15"/>
        <v>630000.00000000012</v>
      </c>
      <c r="V25" s="56">
        <f t="shared" si="16"/>
        <v>2520000.0000000005</v>
      </c>
      <c r="W25" s="67"/>
      <c r="X25" s="67"/>
      <c r="Y25" s="67"/>
      <c r="Z25" s="67"/>
      <c r="AA25" s="67"/>
      <c r="AB25" s="67"/>
      <c r="AC25" s="68">
        <f t="shared" si="4"/>
        <v>0</v>
      </c>
      <c r="AD25" s="67"/>
      <c r="AE25" s="69">
        <f t="shared" si="6"/>
        <v>2532600.0000000009</v>
      </c>
      <c r="AF25" s="76" t="s">
        <v>26</v>
      </c>
    </row>
    <row r="26" spans="1:32" ht="182.25" customHeight="1">
      <c r="A26" s="4">
        <v>24</v>
      </c>
      <c r="B26" s="17" t="s">
        <v>22</v>
      </c>
      <c r="C26" s="5">
        <v>41120000</v>
      </c>
      <c r="D26" s="9" t="s">
        <v>69</v>
      </c>
      <c r="E26" s="9" t="s">
        <v>70</v>
      </c>
      <c r="F26" s="9" t="s">
        <v>71</v>
      </c>
      <c r="G26" s="19"/>
      <c r="H26" s="57">
        <v>1</v>
      </c>
      <c r="I26" s="60">
        <v>399756.30252100842</v>
      </c>
      <c r="J26" s="52">
        <f t="shared" si="7"/>
        <v>399756.30252100842</v>
      </c>
      <c r="K26" s="53">
        <v>0.19</v>
      </c>
      <c r="L26" s="54">
        <f t="shared" si="8"/>
        <v>75953.697478991598</v>
      </c>
      <c r="M26" s="55">
        <f t="shared" si="9"/>
        <v>75953.697478991598</v>
      </c>
      <c r="N26" s="56">
        <f t="shared" si="10"/>
        <v>475710</v>
      </c>
      <c r="O26" s="55">
        <f t="shared" si="11"/>
        <v>475710</v>
      </c>
      <c r="P26" s="60">
        <v>395798.31932773109</v>
      </c>
      <c r="Q26" s="52">
        <f t="shared" si="12"/>
        <v>395798.31932773109</v>
      </c>
      <c r="R26" s="53">
        <v>0.19</v>
      </c>
      <c r="S26" s="54">
        <f t="shared" si="13"/>
        <v>75201.680672268907</v>
      </c>
      <c r="T26" s="55">
        <f t="shared" si="14"/>
        <v>75201.680672268907</v>
      </c>
      <c r="U26" s="56">
        <f t="shared" si="15"/>
        <v>471000</v>
      </c>
      <c r="V26" s="56">
        <f t="shared" si="16"/>
        <v>471000</v>
      </c>
      <c r="W26" s="67"/>
      <c r="X26" s="67"/>
      <c r="Y26" s="67"/>
      <c r="Z26" s="67"/>
      <c r="AA26" s="67"/>
      <c r="AB26" s="67"/>
      <c r="AC26" s="68">
        <f t="shared" si="4"/>
        <v>0</v>
      </c>
      <c r="AD26" s="67"/>
      <c r="AE26" s="69">
        <f t="shared" si="6"/>
        <v>473355</v>
      </c>
    </row>
    <row r="27" spans="1:32" ht="157.5" customHeight="1">
      <c r="A27" s="4">
        <v>25</v>
      </c>
      <c r="B27" s="17" t="s">
        <v>22</v>
      </c>
      <c r="C27" s="5">
        <v>41120000</v>
      </c>
      <c r="D27" s="9" t="s">
        <v>72</v>
      </c>
      <c r="E27" s="9" t="s">
        <v>72</v>
      </c>
      <c r="F27" s="9" t="s">
        <v>40</v>
      </c>
      <c r="G27" s="19"/>
      <c r="H27" s="57">
        <v>1</v>
      </c>
      <c r="I27" s="58">
        <v>1642310.924369748</v>
      </c>
      <c r="J27" s="52">
        <f t="shared" si="7"/>
        <v>1642310.924369748</v>
      </c>
      <c r="K27" s="53">
        <v>0.19</v>
      </c>
      <c r="L27" s="54">
        <f t="shared" si="8"/>
        <v>312039.07563025213</v>
      </c>
      <c r="M27" s="55">
        <f t="shared" si="9"/>
        <v>312039.07563025213</v>
      </c>
      <c r="N27" s="56">
        <f t="shared" si="10"/>
        <v>1954350</v>
      </c>
      <c r="O27" s="55">
        <f t="shared" si="11"/>
        <v>1954350</v>
      </c>
      <c r="P27" s="58">
        <v>1626050.4201680673</v>
      </c>
      <c r="Q27" s="52">
        <f t="shared" si="12"/>
        <v>1626050.4201680673</v>
      </c>
      <c r="R27" s="53">
        <v>0.19</v>
      </c>
      <c r="S27" s="54">
        <f t="shared" si="13"/>
        <v>308949.57983193279</v>
      </c>
      <c r="T27" s="55">
        <f t="shared" si="14"/>
        <v>308949.57983193279</v>
      </c>
      <c r="U27" s="56">
        <f t="shared" si="15"/>
        <v>1935000</v>
      </c>
      <c r="V27" s="56">
        <f t="shared" si="16"/>
        <v>1935000</v>
      </c>
      <c r="W27" s="67"/>
      <c r="X27" s="67"/>
      <c r="Y27" s="67"/>
      <c r="Z27" s="67"/>
      <c r="AA27" s="67"/>
      <c r="AB27" s="67"/>
      <c r="AC27" s="68">
        <f t="shared" si="4"/>
        <v>0</v>
      </c>
      <c r="AD27" s="67"/>
      <c r="AE27" s="69">
        <f t="shared" si="6"/>
        <v>1944675</v>
      </c>
      <c r="AF27" s="76" t="s">
        <v>26</v>
      </c>
    </row>
    <row r="28" spans="1:32" ht="126" customHeight="1">
      <c r="A28" s="4">
        <v>26</v>
      </c>
      <c r="B28" s="17" t="s">
        <v>22</v>
      </c>
      <c r="C28" s="5">
        <v>13100000</v>
      </c>
      <c r="D28" s="9" t="s">
        <v>73</v>
      </c>
      <c r="E28" s="9" t="s">
        <v>74</v>
      </c>
      <c r="F28" s="9" t="s">
        <v>75</v>
      </c>
      <c r="G28" s="18"/>
      <c r="H28" s="57">
        <v>10</v>
      </c>
      <c r="I28" s="52">
        <v>188420.16806722688</v>
      </c>
      <c r="J28" s="52">
        <f t="shared" si="7"/>
        <v>1884201.6806722688</v>
      </c>
      <c r="K28" s="53">
        <v>0.19</v>
      </c>
      <c r="L28" s="54">
        <f t="shared" si="8"/>
        <v>35799.831932773108</v>
      </c>
      <c r="M28" s="55">
        <f t="shared" si="9"/>
        <v>357998.31932773109</v>
      </c>
      <c r="N28" s="56">
        <f t="shared" si="10"/>
        <v>224220</v>
      </c>
      <c r="O28" s="55">
        <f t="shared" si="11"/>
        <v>2242200</v>
      </c>
      <c r="P28" s="52">
        <v>186554.62184873951</v>
      </c>
      <c r="Q28" s="52">
        <f t="shared" si="12"/>
        <v>1865546.218487395</v>
      </c>
      <c r="R28" s="53">
        <v>0.19</v>
      </c>
      <c r="S28" s="54">
        <f t="shared" si="13"/>
        <v>35445.378151260506</v>
      </c>
      <c r="T28" s="55">
        <f t="shared" si="14"/>
        <v>354453.78151260503</v>
      </c>
      <c r="U28" s="56">
        <f t="shared" si="15"/>
        <v>222000</v>
      </c>
      <c r="V28" s="56">
        <f t="shared" si="16"/>
        <v>2220000</v>
      </c>
      <c r="W28" s="67"/>
      <c r="X28" s="67"/>
      <c r="Y28" s="67"/>
      <c r="Z28" s="67"/>
      <c r="AA28" s="67"/>
      <c r="AB28" s="67"/>
      <c r="AC28" s="68">
        <f t="shared" si="4"/>
        <v>0</v>
      </c>
      <c r="AD28" s="67"/>
      <c r="AE28" s="69">
        <f t="shared" si="6"/>
        <v>2231100</v>
      </c>
    </row>
    <row r="29" spans="1:32" ht="195" customHeight="1">
      <c r="A29" s="4">
        <v>27</v>
      </c>
      <c r="B29" s="9" t="s">
        <v>22</v>
      </c>
      <c r="C29" s="5">
        <v>41120000</v>
      </c>
      <c r="D29" s="9" t="s">
        <v>76</v>
      </c>
      <c r="E29" s="9" t="s">
        <v>77</v>
      </c>
      <c r="F29" s="9" t="s">
        <v>78</v>
      </c>
      <c r="G29" s="19"/>
      <c r="H29" s="57">
        <v>10</v>
      </c>
      <c r="I29" s="58">
        <v>18460.084033613446</v>
      </c>
      <c r="J29" s="52">
        <f t="shared" si="7"/>
        <v>184600.84033613445</v>
      </c>
      <c r="K29" s="53">
        <v>0.19</v>
      </c>
      <c r="L29" s="54">
        <f t="shared" si="8"/>
        <v>3507.4159663865548</v>
      </c>
      <c r="M29" s="55">
        <f t="shared" si="9"/>
        <v>35074.159663865546</v>
      </c>
      <c r="N29" s="56">
        <f t="shared" si="10"/>
        <v>21967.5</v>
      </c>
      <c r="O29" s="55">
        <f t="shared" si="11"/>
        <v>219675</v>
      </c>
      <c r="P29" s="52">
        <v>18277.310924369747</v>
      </c>
      <c r="Q29" s="52">
        <f t="shared" si="12"/>
        <v>182773.10924369749</v>
      </c>
      <c r="R29" s="53">
        <v>0.19</v>
      </c>
      <c r="S29" s="54">
        <f t="shared" si="13"/>
        <v>3472.6890756302519</v>
      </c>
      <c r="T29" s="55">
        <f t="shared" si="14"/>
        <v>34726.89075630252</v>
      </c>
      <c r="U29" s="56">
        <f t="shared" si="15"/>
        <v>21750</v>
      </c>
      <c r="V29" s="56">
        <f t="shared" si="16"/>
        <v>217500</v>
      </c>
      <c r="W29" s="67"/>
      <c r="X29" s="67"/>
      <c r="Y29" s="67"/>
      <c r="Z29" s="67"/>
      <c r="AA29" s="67"/>
      <c r="AB29" s="67"/>
      <c r="AC29" s="68">
        <f t="shared" si="4"/>
        <v>0</v>
      </c>
      <c r="AD29" s="67"/>
      <c r="AE29" s="69">
        <f t="shared" si="6"/>
        <v>218587.5</v>
      </c>
    </row>
  </sheetData>
  <mergeCells count="5">
    <mergeCell ref="AF1:AF2"/>
    <mergeCell ref="P1:V1"/>
    <mergeCell ref="W1:AC1"/>
    <mergeCell ref="AD1:AD2"/>
    <mergeCell ref="AE1:AE2"/>
  </mergeCells>
  <pageMargins left="0.7" right="0.7" top="0.75" bottom="0.75" header="0.3" footer="0.3"/>
  <pageSetup paperSize="9" orientation="portrait" horizontalDpi="1200" verticalDpi="1200"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619C5-CF6C-4844-A5D4-A7CA55AD7471}">
  <dimension ref="A1:AF17"/>
  <sheetViews>
    <sheetView topLeftCell="G1" zoomScale="60" zoomScaleNormal="60" workbookViewId="0">
      <selection activeCell="G6" sqref="G6"/>
    </sheetView>
  </sheetViews>
  <sheetFormatPr defaultColWidth="11.42578125" defaultRowHeight="15.6"/>
  <cols>
    <col min="1" max="1" width="9.28515625" style="3" customWidth="1"/>
    <col min="2" max="2" width="16.7109375" style="3" customWidth="1"/>
    <col min="3" max="3" width="18.140625" style="12" customWidth="1"/>
    <col min="4" max="4" width="31.42578125" style="3" customWidth="1"/>
    <col min="5" max="5" width="46.7109375" style="3" customWidth="1"/>
    <col min="6" max="6" width="11.42578125" style="3"/>
    <col min="7" max="7" width="38.7109375" style="3" customWidth="1"/>
    <col min="8" max="8" width="16.7109375" style="3" customWidth="1"/>
    <col min="9" max="9" width="17.140625" style="7" customWidth="1"/>
    <col min="10" max="10" width="22.140625" style="7" customWidth="1"/>
    <col min="11" max="11" width="11.42578125" style="3"/>
    <col min="12" max="12" width="19.7109375" style="3" customWidth="1"/>
    <col min="13" max="13" width="24.7109375" style="3" bestFit="1" customWidth="1"/>
    <col min="14" max="14" width="16.28515625" style="3" bestFit="1" customWidth="1"/>
    <col min="15" max="15" width="23.140625" style="3" customWidth="1"/>
    <col min="16" max="16" width="15.140625" style="3" customWidth="1"/>
    <col min="17" max="17" width="15.85546875" style="3" customWidth="1"/>
    <col min="18" max="18" width="16.140625" style="3" customWidth="1"/>
    <col min="19" max="19" width="11.42578125" style="3"/>
    <col min="20" max="20" width="16.42578125" style="3" customWidth="1"/>
    <col min="21" max="21" width="13.5703125" style="3" customWidth="1"/>
    <col min="22" max="22" width="15.140625" style="3" customWidth="1"/>
    <col min="23" max="23" width="18.140625" style="3" customWidth="1"/>
    <col min="24" max="27" width="11.42578125" style="3"/>
    <col min="28" max="28" width="18.28515625" style="3" customWidth="1"/>
    <col min="29" max="29" width="11.42578125" style="3"/>
    <col min="30" max="30" width="16" style="3" customWidth="1"/>
    <col min="31" max="31" width="16.42578125" style="3" customWidth="1"/>
    <col min="32" max="32" width="31" style="3" customWidth="1"/>
    <col min="33" max="16384" width="11.42578125" style="3"/>
  </cols>
  <sheetData>
    <row r="1" spans="1:32">
      <c r="I1" s="7" t="s">
        <v>0</v>
      </c>
      <c r="J1" s="7" t="s">
        <v>1</v>
      </c>
      <c r="P1" s="62" t="s">
        <v>2</v>
      </c>
      <c r="Q1" s="63"/>
      <c r="R1" s="63"/>
      <c r="S1" s="63"/>
      <c r="T1" s="63"/>
      <c r="U1" s="63"/>
      <c r="V1" s="63"/>
      <c r="W1" s="64" t="s">
        <v>3</v>
      </c>
      <c r="X1" s="65"/>
      <c r="Y1" s="65"/>
      <c r="Z1" s="65"/>
      <c r="AA1" s="65"/>
      <c r="AB1" s="65"/>
      <c r="AC1" s="65"/>
      <c r="AD1" s="66" t="s">
        <v>4</v>
      </c>
      <c r="AE1" s="66" t="s">
        <v>5</v>
      </c>
      <c r="AF1" s="61" t="s">
        <v>6</v>
      </c>
    </row>
    <row r="2" spans="1:32" ht="62.45">
      <c r="A2" s="1" t="s">
        <v>7</v>
      </c>
      <c r="B2" s="1" t="s">
        <v>8</v>
      </c>
      <c r="C2" s="1" t="s">
        <v>9</v>
      </c>
      <c r="D2" s="1" t="s">
        <v>10</v>
      </c>
      <c r="E2" s="1" t="s">
        <v>11</v>
      </c>
      <c r="F2" s="1" t="s">
        <v>12</v>
      </c>
      <c r="G2" s="1" t="s">
        <v>13</v>
      </c>
      <c r="H2" s="1" t="s">
        <v>14</v>
      </c>
      <c r="I2" s="6" t="s">
        <v>15</v>
      </c>
      <c r="J2" s="6" t="s">
        <v>16</v>
      </c>
      <c r="K2" s="1" t="s">
        <v>17</v>
      </c>
      <c r="L2" s="1" t="s">
        <v>18</v>
      </c>
      <c r="M2" s="1" t="s">
        <v>19</v>
      </c>
      <c r="N2" s="2" t="s">
        <v>20</v>
      </c>
      <c r="O2" s="1" t="s">
        <v>21</v>
      </c>
      <c r="P2" s="34" t="s">
        <v>15</v>
      </c>
      <c r="Q2" s="35" t="s">
        <v>16</v>
      </c>
      <c r="R2" s="35" t="s">
        <v>17</v>
      </c>
      <c r="S2" s="35" t="s">
        <v>18</v>
      </c>
      <c r="T2" s="35" t="s">
        <v>19</v>
      </c>
      <c r="U2" s="36" t="s">
        <v>20</v>
      </c>
      <c r="V2" s="37" t="s">
        <v>21</v>
      </c>
      <c r="W2" s="46" t="s">
        <v>15</v>
      </c>
      <c r="X2" s="38" t="s">
        <v>16</v>
      </c>
      <c r="Y2" s="38" t="s">
        <v>17</v>
      </c>
      <c r="Z2" s="38" t="s">
        <v>18</v>
      </c>
      <c r="AA2" s="38" t="s">
        <v>19</v>
      </c>
      <c r="AB2" s="39" t="s">
        <v>20</v>
      </c>
      <c r="AC2" s="40" t="s">
        <v>21</v>
      </c>
      <c r="AD2" s="66"/>
      <c r="AE2" s="66"/>
      <c r="AF2" s="61"/>
    </row>
    <row r="3" spans="1:32" ht="165" customHeight="1">
      <c r="A3" s="4">
        <v>1</v>
      </c>
      <c r="B3" s="17" t="s">
        <v>22</v>
      </c>
      <c r="C3" s="20">
        <v>11121502</v>
      </c>
      <c r="D3" s="21" t="s">
        <v>79</v>
      </c>
      <c r="E3" s="22" t="s">
        <v>80</v>
      </c>
      <c r="F3" s="26" t="s">
        <v>81</v>
      </c>
      <c r="G3" s="27"/>
      <c r="H3" s="29">
        <v>3</v>
      </c>
      <c r="I3" s="51">
        <v>285176.4705882353</v>
      </c>
      <c r="J3" s="8">
        <f>H3*I3</f>
        <v>855529.4117647059</v>
      </c>
      <c r="K3" s="50">
        <v>0.19</v>
      </c>
      <c r="L3" s="42">
        <f t="shared" ref="L3:L17" si="0">K3*I3</f>
        <v>54183.529411764706</v>
      </c>
      <c r="M3" s="11">
        <f>L3*H3</f>
        <v>162550.58823529413</v>
      </c>
      <c r="N3" s="42">
        <f t="shared" ref="N3:N17" si="1">I3+L3</f>
        <v>339360</v>
      </c>
      <c r="O3" s="11">
        <f>N3*H3</f>
        <v>1018080</v>
      </c>
      <c r="P3" s="51">
        <v>282352.9411764706</v>
      </c>
      <c r="Q3" s="42">
        <f t="shared" ref="Q3:Q17" si="2">P3*H3</f>
        <v>847058.82352941181</v>
      </c>
      <c r="R3" s="41">
        <v>0.19</v>
      </c>
      <c r="S3" s="42">
        <f t="shared" ref="S3:S17" si="3">R3*P3</f>
        <v>53647.058823529413</v>
      </c>
      <c r="T3" s="42">
        <f t="shared" ref="T3:T17" si="4">Q3*R3</f>
        <v>160941.17647058825</v>
      </c>
      <c r="U3" s="42">
        <f t="shared" ref="U3:U17" si="5">P3+S3</f>
        <v>336000</v>
      </c>
      <c r="V3" s="43">
        <f t="shared" ref="V3" si="6">H3*U3</f>
        <v>1008000</v>
      </c>
      <c r="W3" s="45"/>
      <c r="X3" s="42">
        <f t="shared" ref="X3:X17" si="7">W3*O3</f>
        <v>0</v>
      </c>
      <c r="Y3" s="41">
        <v>0.19</v>
      </c>
      <c r="Z3" s="42">
        <f t="shared" ref="Z3:Z17" si="8">Y3*W3</f>
        <v>0</v>
      </c>
      <c r="AA3" s="42">
        <f t="shared" ref="AA3:AA17" si="9">X3*Y3</f>
        <v>0</v>
      </c>
      <c r="AB3" s="42">
        <f t="shared" ref="AB3:AB17" si="10">W3+Z3</f>
        <v>0</v>
      </c>
      <c r="AC3" s="43">
        <f t="shared" ref="AC3" si="11">O3*AB3</f>
        <v>0</v>
      </c>
      <c r="AD3" s="44">
        <f t="shared" ref="AD3:AD17" si="12">AVERAGE(N3,U3)</f>
        <v>337680</v>
      </c>
      <c r="AE3" s="47">
        <f t="shared" ref="AE3:AE17" si="13">AVERAGE(O3,V3)</f>
        <v>1013040</v>
      </c>
      <c r="AF3" s="48" t="s">
        <v>82</v>
      </c>
    </row>
    <row r="4" spans="1:32" ht="165" customHeight="1">
      <c r="A4" s="4"/>
      <c r="B4" s="17" t="s">
        <v>22</v>
      </c>
      <c r="C4" s="20">
        <v>11121502</v>
      </c>
      <c r="D4" s="21" t="s">
        <v>83</v>
      </c>
      <c r="E4" s="22" t="s">
        <v>84</v>
      </c>
      <c r="F4" s="26" t="s">
        <v>81</v>
      </c>
      <c r="G4" s="27"/>
      <c r="H4" s="29">
        <v>4</v>
      </c>
      <c r="I4" s="51">
        <v>122218.48739495799</v>
      </c>
      <c r="J4" s="8">
        <f t="shared" ref="J4:J17" si="14">H4*I4</f>
        <v>488873.94957983197</v>
      </c>
      <c r="K4" s="50">
        <v>0.19</v>
      </c>
      <c r="L4" s="42">
        <f t="shared" si="0"/>
        <v>23221.512605042019</v>
      </c>
      <c r="M4" s="11">
        <f t="shared" ref="M4:M17" si="15">L4*H4</f>
        <v>92886.050420168074</v>
      </c>
      <c r="N4" s="42">
        <f t="shared" si="1"/>
        <v>145440</v>
      </c>
      <c r="O4" s="11">
        <f t="shared" ref="O4:O17" si="16">N4*H4</f>
        <v>581760</v>
      </c>
      <c r="P4" s="51">
        <v>121008.40336134455</v>
      </c>
      <c r="Q4" s="42">
        <f t="shared" si="2"/>
        <v>484033.6134453782</v>
      </c>
      <c r="R4" s="41">
        <v>0.19</v>
      </c>
      <c r="S4" s="42">
        <f t="shared" si="3"/>
        <v>22991.596638655465</v>
      </c>
      <c r="T4" s="42">
        <f t="shared" si="4"/>
        <v>91966.386554621859</v>
      </c>
      <c r="U4" s="42">
        <f t="shared" si="5"/>
        <v>144000</v>
      </c>
      <c r="V4" s="43">
        <f t="shared" ref="V4:V5" si="17">H4*U4</f>
        <v>576000</v>
      </c>
      <c r="W4" s="45"/>
      <c r="X4" s="42">
        <f t="shared" si="7"/>
        <v>0</v>
      </c>
      <c r="Y4" s="41">
        <v>0.19</v>
      </c>
      <c r="Z4" s="42">
        <f t="shared" si="8"/>
        <v>0</v>
      </c>
      <c r="AA4" s="42">
        <f t="shared" si="9"/>
        <v>0</v>
      </c>
      <c r="AB4" s="42">
        <f t="shared" si="10"/>
        <v>0</v>
      </c>
      <c r="AC4" s="43">
        <f t="shared" ref="AC4:AC17" si="18">O4*AB4</f>
        <v>0</v>
      </c>
      <c r="AD4" s="44">
        <f t="shared" si="12"/>
        <v>144720</v>
      </c>
      <c r="AE4" s="47">
        <f t="shared" si="13"/>
        <v>578880</v>
      </c>
      <c r="AF4" s="48" t="s">
        <v>82</v>
      </c>
    </row>
    <row r="5" spans="1:32" ht="191.25" customHeight="1">
      <c r="A5" s="4">
        <v>3</v>
      </c>
      <c r="B5" s="17" t="s">
        <v>22</v>
      </c>
      <c r="C5" s="20">
        <v>11121502</v>
      </c>
      <c r="D5" s="21" t="s">
        <v>85</v>
      </c>
      <c r="E5" s="22" t="s">
        <v>86</v>
      </c>
      <c r="F5" s="26" t="s">
        <v>81</v>
      </c>
      <c r="G5" s="27"/>
      <c r="H5" s="29">
        <v>5</v>
      </c>
      <c r="I5" s="51">
        <v>275670.58823529416</v>
      </c>
      <c r="J5" s="8">
        <f t="shared" si="14"/>
        <v>1378352.9411764708</v>
      </c>
      <c r="K5" s="50">
        <v>0.19</v>
      </c>
      <c r="L5" s="42">
        <f t="shared" si="0"/>
        <v>52377.411764705888</v>
      </c>
      <c r="M5" s="11">
        <f t="shared" si="15"/>
        <v>261887.05882352946</v>
      </c>
      <c r="N5" s="42">
        <f t="shared" si="1"/>
        <v>328048.00000000006</v>
      </c>
      <c r="O5" s="11">
        <f t="shared" si="16"/>
        <v>1640240.0000000002</v>
      </c>
      <c r="P5" s="51">
        <v>272941.17647058825</v>
      </c>
      <c r="Q5" s="42">
        <f t="shared" si="2"/>
        <v>1364705.8823529412</v>
      </c>
      <c r="R5" s="41">
        <v>0.19</v>
      </c>
      <c r="S5" s="42">
        <f t="shared" si="3"/>
        <v>51858.823529411769</v>
      </c>
      <c r="T5" s="42">
        <f t="shared" si="4"/>
        <v>259294.11764705883</v>
      </c>
      <c r="U5" s="42">
        <f t="shared" si="5"/>
        <v>324800</v>
      </c>
      <c r="V5" s="43">
        <f t="shared" si="17"/>
        <v>1624000</v>
      </c>
      <c r="W5" s="45"/>
      <c r="X5" s="42">
        <f t="shared" si="7"/>
        <v>0</v>
      </c>
      <c r="Y5" s="41">
        <v>0.19</v>
      </c>
      <c r="Z5" s="42">
        <f t="shared" si="8"/>
        <v>0</v>
      </c>
      <c r="AA5" s="42">
        <f t="shared" si="9"/>
        <v>0</v>
      </c>
      <c r="AB5" s="42">
        <f t="shared" si="10"/>
        <v>0</v>
      </c>
      <c r="AC5" s="43">
        <f t="shared" si="18"/>
        <v>0</v>
      </c>
      <c r="AD5" s="44">
        <f t="shared" si="12"/>
        <v>326424</v>
      </c>
      <c r="AE5" s="47">
        <f t="shared" si="13"/>
        <v>1632120</v>
      </c>
      <c r="AF5" s="48" t="s">
        <v>82</v>
      </c>
    </row>
    <row r="6" spans="1:32" ht="175.5" customHeight="1">
      <c r="A6" s="4">
        <v>4</v>
      </c>
      <c r="B6" s="17" t="s">
        <v>22</v>
      </c>
      <c r="C6" s="20">
        <v>11121502</v>
      </c>
      <c r="D6" s="21" t="s">
        <v>87</v>
      </c>
      <c r="E6" s="23" t="s">
        <v>88</v>
      </c>
      <c r="F6" s="26" t="s">
        <v>81</v>
      </c>
      <c r="G6" s="28"/>
      <c r="H6" s="29">
        <v>2</v>
      </c>
      <c r="I6" s="51">
        <v>233573.10924369749</v>
      </c>
      <c r="J6" s="8">
        <f t="shared" si="14"/>
        <v>467146.21848739497</v>
      </c>
      <c r="K6" s="50">
        <v>0.19</v>
      </c>
      <c r="L6" s="42">
        <f t="shared" si="0"/>
        <v>44378.89075630252</v>
      </c>
      <c r="M6" s="11">
        <f t="shared" si="15"/>
        <v>88757.781512605041</v>
      </c>
      <c r="N6" s="42">
        <f t="shared" si="1"/>
        <v>277952</v>
      </c>
      <c r="O6" s="11">
        <f t="shared" si="16"/>
        <v>555904</v>
      </c>
      <c r="P6" s="51">
        <v>231260.50420168068</v>
      </c>
      <c r="Q6" s="42">
        <f t="shared" si="2"/>
        <v>462521.00840336137</v>
      </c>
      <c r="R6" s="41">
        <v>0.19</v>
      </c>
      <c r="S6" s="42">
        <f t="shared" si="3"/>
        <v>43939.495798319331</v>
      </c>
      <c r="T6" s="42">
        <f t="shared" si="4"/>
        <v>87878.991596638662</v>
      </c>
      <c r="U6" s="42">
        <f t="shared" si="5"/>
        <v>275200</v>
      </c>
      <c r="V6" s="43">
        <f t="shared" ref="V6" si="19">H6*U6</f>
        <v>550400</v>
      </c>
      <c r="W6" s="45"/>
      <c r="X6" s="42">
        <f t="shared" si="7"/>
        <v>0</v>
      </c>
      <c r="Y6" s="41">
        <v>0.19</v>
      </c>
      <c r="Z6" s="42">
        <f t="shared" si="8"/>
        <v>0</v>
      </c>
      <c r="AA6" s="42">
        <f t="shared" si="9"/>
        <v>0</v>
      </c>
      <c r="AB6" s="42">
        <f t="shared" si="10"/>
        <v>0</v>
      </c>
      <c r="AC6" s="43">
        <f t="shared" si="18"/>
        <v>0</v>
      </c>
      <c r="AD6" s="44">
        <f t="shared" si="12"/>
        <v>276576</v>
      </c>
      <c r="AE6" s="47">
        <f t="shared" si="13"/>
        <v>553152</v>
      </c>
      <c r="AF6" s="48" t="s">
        <v>82</v>
      </c>
    </row>
    <row r="7" spans="1:32" ht="188.25" customHeight="1">
      <c r="A7" s="4">
        <v>5</v>
      </c>
      <c r="B7" s="17" t="s">
        <v>22</v>
      </c>
      <c r="C7" s="20">
        <v>11121502</v>
      </c>
      <c r="D7" s="21" t="s">
        <v>89</v>
      </c>
      <c r="E7" s="22" t="s">
        <v>90</v>
      </c>
      <c r="F7" s="26" t="s">
        <v>81</v>
      </c>
      <c r="G7" s="27"/>
      <c r="H7" s="29">
        <v>2</v>
      </c>
      <c r="I7" s="51">
        <v>196907.56302521008</v>
      </c>
      <c r="J7" s="8">
        <f t="shared" si="14"/>
        <v>393815.12605042016</v>
      </c>
      <c r="K7" s="50">
        <v>0.19</v>
      </c>
      <c r="L7" s="42">
        <f t="shared" si="0"/>
        <v>37412.436974789918</v>
      </c>
      <c r="M7" s="11">
        <f t="shared" si="15"/>
        <v>74824.873949579836</v>
      </c>
      <c r="N7" s="42">
        <f t="shared" si="1"/>
        <v>234320</v>
      </c>
      <c r="O7" s="11">
        <f t="shared" si="16"/>
        <v>468640</v>
      </c>
      <c r="P7" s="51">
        <v>194957.98319327732</v>
      </c>
      <c r="Q7" s="42">
        <f t="shared" si="2"/>
        <v>389915.96638655465</v>
      </c>
      <c r="R7" s="41">
        <v>0.19</v>
      </c>
      <c r="S7" s="42">
        <f t="shared" si="3"/>
        <v>37042.016806722691</v>
      </c>
      <c r="T7" s="42">
        <f t="shared" si="4"/>
        <v>74084.033613445383</v>
      </c>
      <c r="U7" s="42">
        <f t="shared" si="5"/>
        <v>232000</v>
      </c>
      <c r="V7" s="43">
        <f t="shared" ref="V7:V17" si="20">H7*U7</f>
        <v>464000</v>
      </c>
      <c r="W7" s="45"/>
      <c r="X7" s="42">
        <f t="shared" si="7"/>
        <v>0</v>
      </c>
      <c r="Y7" s="41">
        <v>0.19</v>
      </c>
      <c r="Z7" s="42">
        <f t="shared" si="8"/>
        <v>0</v>
      </c>
      <c r="AA7" s="42">
        <f t="shared" si="9"/>
        <v>0</v>
      </c>
      <c r="AB7" s="42">
        <f t="shared" si="10"/>
        <v>0</v>
      </c>
      <c r="AC7" s="43">
        <f t="shared" si="18"/>
        <v>0</v>
      </c>
      <c r="AD7" s="44">
        <f t="shared" si="12"/>
        <v>233160</v>
      </c>
      <c r="AE7" s="47">
        <f t="shared" si="13"/>
        <v>466320</v>
      </c>
      <c r="AF7" s="48" t="s">
        <v>82</v>
      </c>
    </row>
    <row r="8" spans="1:32" ht="157.5" customHeight="1">
      <c r="A8" s="4">
        <v>6</v>
      </c>
      <c r="B8" s="17" t="s">
        <v>22</v>
      </c>
      <c r="C8" s="20">
        <v>11121502</v>
      </c>
      <c r="D8" s="21" t="s">
        <v>91</v>
      </c>
      <c r="E8" s="22" t="s">
        <v>92</v>
      </c>
      <c r="F8" s="26" t="s">
        <v>81</v>
      </c>
      <c r="G8" s="28"/>
      <c r="H8" s="29">
        <v>2</v>
      </c>
      <c r="I8" s="51">
        <v>203697.47899159664</v>
      </c>
      <c r="J8" s="8">
        <f t="shared" si="14"/>
        <v>407394.95798319328</v>
      </c>
      <c r="K8" s="50">
        <v>0.19</v>
      </c>
      <c r="L8" s="42">
        <f t="shared" si="0"/>
        <v>38702.521008403361</v>
      </c>
      <c r="M8" s="11">
        <f t="shared" si="15"/>
        <v>77405.042016806721</v>
      </c>
      <c r="N8" s="42">
        <f t="shared" si="1"/>
        <v>242400</v>
      </c>
      <c r="O8" s="11">
        <f t="shared" si="16"/>
        <v>484800</v>
      </c>
      <c r="P8" s="51">
        <v>201680.67226890757</v>
      </c>
      <c r="Q8" s="42">
        <f t="shared" si="2"/>
        <v>403361.34453781514</v>
      </c>
      <c r="R8" s="41">
        <v>0.19</v>
      </c>
      <c r="S8" s="42">
        <f t="shared" si="3"/>
        <v>38319.327731092439</v>
      </c>
      <c r="T8" s="42">
        <f t="shared" si="4"/>
        <v>76638.655462184877</v>
      </c>
      <c r="U8" s="42">
        <f t="shared" si="5"/>
        <v>240000</v>
      </c>
      <c r="V8" s="43">
        <f t="shared" si="20"/>
        <v>480000</v>
      </c>
      <c r="W8" s="45"/>
      <c r="X8" s="42">
        <f t="shared" si="7"/>
        <v>0</v>
      </c>
      <c r="Y8" s="41">
        <v>0.19</v>
      </c>
      <c r="Z8" s="42">
        <f t="shared" si="8"/>
        <v>0</v>
      </c>
      <c r="AA8" s="42">
        <f t="shared" si="9"/>
        <v>0</v>
      </c>
      <c r="AB8" s="42">
        <f t="shared" si="10"/>
        <v>0</v>
      </c>
      <c r="AC8" s="43">
        <f t="shared" si="18"/>
        <v>0</v>
      </c>
      <c r="AD8" s="44">
        <f t="shared" si="12"/>
        <v>241200</v>
      </c>
      <c r="AE8" s="47">
        <f t="shared" si="13"/>
        <v>482400</v>
      </c>
      <c r="AF8" s="48" t="s">
        <v>82</v>
      </c>
    </row>
    <row r="9" spans="1:32" ht="120" customHeight="1">
      <c r="A9" s="4">
        <v>7</v>
      </c>
      <c r="B9" s="17" t="s">
        <v>22</v>
      </c>
      <c r="C9" s="20">
        <v>11121502</v>
      </c>
      <c r="D9" s="21" t="s">
        <v>93</v>
      </c>
      <c r="E9" s="22" t="s">
        <v>94</v>
      </c>
      <c r="F9" s="26" t="s">
        <v>81</v>
      </c>
      <c r="G9" s="28"/>
      <c r="H9" s="29">
        <v>2</v>
      </c>
      <c r="I9" s="51">
        <v>258016.8067226891</v>
      </c>
      <c r="J9" s="8">
        <f t="shared" si="14"/>
        <v>516033.6134453782</v>
      </c>
      <c r="K9" s="50">
        <v>0.19</v>
      </c>
      <c r="L9" s="42">
        <f t="shared" si="0"/>
        <v>49023.193277310929</v>
      </c>
      <c r="M9" s="11">
        <f t="shared" si="15"/>
        <v>98046.386554621859</v>
      </c>
      <c r="N9" s="42">
        <f t="shared" si="1"/>
        <v>307040</v>
      </c>
      <c r="O9" s="11">
        <f t="shared" si="16"/>
        <v>614080</v>
      </c>
      <c r="P9" s="51">
        <v>255462.18487394959</v>
      </c>
      <c r="Q9" s="42">
        <f t="shared" si="2"/>
        <v>510924.36974789918</v>
      </c>
      <c r="R9" s="41">
        <v>0.19</v>
      </c>
      <c r="S9" s="42">
        <f t="shared" si="3"/>
        <v>48537.815126050424</v>
      </c>
      <c r="T9" s="42">
        <f t="shared" si="4"/>
        <v>97075.630252100847</v>
      </c>
      <c r="U9" s="42">
        <f t="shared" si="5"/>
        <v>304000</v>
      </c>
      <c r="V9" s="43">
        <f t="shared" si="20"/>
        <v>608000</v>
      </c>
      <c r="W9" s="45"/>
      <c r="X9" s="42">
        <f t="shared" si="7"/>
        <v>0</v>
      </c>
      <c r="Y9" s="41">
        <v>0.19</v>
      </c>
      <c r="Z9" s="42">
        <f t="shared" si="8"/>
        <v>0</v>
      </c>
      <c r="AA9" s="42">
        <f t="shared" si="9"/>
        <v>0</v>
      </c>
      <c r="AB9" s="42">
        <f t="shared" si="10"/>
        <v>0</v>
      </c>
      <c r="AC9" s="43">
        <f t="shared" si="18"/>
        <v>0</v>
      </c>
      <c r="AD9" s="44">
        <f t="shared" si="12"/>
        <v>305520</v>
      </c>
      <c r="AE9" s="47">
        <f t="shared" si="13"/>
        <v>611040</v>
      </c>
      <c r="AF9" s="48" t="s">
        <v>82</v>
      </c>
    </row>
    <row r="10" spans="1:32" ht="180.75" customHeight="1">
      <c r="A10" s="4">
        <v>8</v>
      </c>
      <c r="B10" s="17" t="s">
        <v>22</v>
      </c>
      <c r="C10" s="20">
        <v>11121502</v>
      </c>
      <c r="D10" s="21" t="s">
        <v>95</v>
      </c>
      <c r="E10" s="22" t="s">
        <v>96</v>
      </c>
      <c r="F10" s="26" t="s">
        <v>81</v>
      </c>
      <c r="G10" s="28"/>
      <c r="H10" s="29">
        <v>2</v>
      </c>
      <c r="I10" s="51">
        <v>271596.63865546219</v>
      </c>
      <c r="J10" s="8">
        <f t="shared" si="14"/>
        <v>543193.27731092437</v>
      </c>
      <c r="K10" s="50">
        <v>0.19</v>
      </c>
      <c r="L10" s="42">
        <f t="shared" si="0"/>
        <v>51603.361344537814</v>
      </c>
      <c r="M10" s="11">
        <f t="shared" si="15"/>
        <v>103206.72268907563</v>
      </c>
      <c r="N10" s="42">
        <f t="shared" si="1"/>
        <v>323200</v>
      </c>
      <c r="O10" s="11">
        <f t="shared" si="16"/>
        <v>646400</v>
      </c>
      <c r="P10" s="51">
        <v>268907.56302521011</v>
      </c>
      <c r="Q10" s="42">
        <f t="shared" si="2"/>
        <v>537815.12605042022</v>
      </c>
      <c r="R10" s="41">
        <v>0.19</v>
      </c>
      <c r="S10" s="42">
        <f t="shared" si="3"/>
        <v>51092.436974789918</v>
      </c>
      <c r="T10" s="42">
        <f t="shared" si="4"/>
        <v>102184.87394957984</v>
      </c>
      <c r="U10" s="42">
        <f t="shared" si="5"/>
        <v>320000</v>
      </c>
      <c r="V10" s="43">
        <f t="shared" si="20"/>
        <v>640000</v>
      </c>
      <c r="W10" s="45"/>
      <c r="X10" s="42">
        <f t="shared" si="7"/>
        <v>0</v>
      </c>
      <c r="Y10" s="41">
        <v>0.19</v>
      </c>
      <c r="Z10" s="42">
        <f t="shared" si="8"/>
        <v>0</v>
      </c>
      <c r="AA10" s="42">
        <f t="shared" si="9"/>
        <v>0</v>
      </c>
      <c r="AB10" s="42">
        <f t="shared" si="10"/>
        <v>0</v>
      </c>
      <c r="AC10" s="43">
        <f t="shared" si="18"/>
        <v>0</v>
      </c>
      <c r="AD10" s="44">
        <f t="shared" si="12"/>
        <v>321600</v>
      </c>
      <c r="AE10" s="47">
        <f t="shared" si="13"/>
        <v>643200</v>
      </c>
      <c r="AF10" s="48" t="s">
        <v>82</v>
      </c>
    </row>
    <row r="11" spans="1:32" ht="185.25" customHeight="1">
      <c r="A11" s="4">
        <v>9</v>
      </c>
      <c r="B11" s="17" t="s">
        <v>22</v>
      </c>
      <c r="C11" s="20">
        <v>11121502</v>
      </c>
      <c r="D11" s="21" t="s">
        <v>97</v>
      </c>
      <c r="E11" s="24" t="s">
        <v>98</v>
      </c>
      <c r="F11" s="26" t="s">
        <v>81</v>
      </c>
      <c r="G11" s="28"/>
      <c r="H11" s="29">
        <v>2</v>
      </c>
      <c r="I11" s="51">
        <v>298756.30252100842</v>
      </c>
      <c r="J11" s="8">
        <f t="shared" si="14"/>
        <v>597512.60504201683</v>
      </c>
      <c r="K11" s="50">
        <v>0.19</v>
      </c>
      <c r="L11" s="42">
        <f t="shared" si="0"/>
        <v>56763.697478991598</v>
      </c>
      <c r="M11" s="11">
        <f t="shared" si="15"/>
        <v>113527.3949579832</v>
      </c>
      <c r="N11" s="42">
        <f t="shared" si="1"/>
        <v>355520</v>
      </c>
      <c r="O11" s="11">
        <f t="shared" si="16"/>
        <v>711040</v>
      </c>
      <c r="P11" s="51">
        <v>295798.31932773109</v>
      </c>
      <c r="Q11" s="42">
        <f t="shared" si="2"/>
        <v>591596.63865546219</v>
      </c>
      <c r="R11" s="41">
        <v>0.19</v>
      </c>
      <c r="S11" s="42">
        <f t="shared" si="3"/>
        <v>56201.680672268907</v>
      </c>
      <c r="T11" s="42">
        <f t="shared" si="4"/>
        <v>112403.36134453781</v>
      </c>
      <c r="U11" s="42">
        <f t="shared" si="5"/>
        <v>352000</v>
      </c>
      <c r="V11" s="43">
        <f t="shared" si="20"/>
        <v>704000</v>
      </c>
      <c r="W11" s="45"/>
      <c r="X11" s="42">
        <f t="shared" si="7"/>
        <v>0</v>
      </c>
      <c r="Y11" s="41">
        <v>0.19</v>
      </c>
      <c r="Z11" s="42">
        <f t="shared" si="8"/>
        <v>0</v>
      </c>
      <c r="AA11" s="42">
        <f t="shared" si="9"/>
        <v>0</v>
      </c>
      <c r="AB11" s="42">
        <f t="shared" si="10"/>
        <v>0</v>
      </c>
      <c r="AC11" s="43">
        <f t="shared" si="18"/>
        <v>0</v>
      </c>
      <c r="AD11" s="44">
        <f t="shared" si="12"/>
        <v>353760</v>
      </c>
      <c r="AE11" s="47">
        <f t="shared" si="13"/>
        <v>707520</v>
      </c>
      <c r="AF11" s="48" t="s">
        <v>82</v>
      </c>
    </row>
    <row r="12" spans="1:32" ht="129.75" customHeight="1">
      <c r="A12" s="4">
        <v>10</v>
      </c>
      <c r="B12" s="17" t="s">
        <v>22</v>
      </c>
      <c r="C12" s="20">
        <v>11121502</v>
      </c>
      <c r="D12" s="21" t="s">
        <v>99</v>
      </c>
      <c r="E12" s="25" t="s">
        <v>100</v>
      </c>
      <c r="F12" s="26" t="s">
        <v>81</v>
      </c>
      <c r="G12" s="28"/>
      <c r="H12" s="29">
        <v>2</v>
      </c>
      <c r="I12" s="51">
        <v>339495.79831932776</v>
      </c>
      <c r="J12" s="8">
        <f t="shared" si="14"/>
        <v>678991.59663865552</v>
      </c>
      <c r="K12" s="50">
        <v>0.19</v>
      </c>
      <c r="L12" s="42">
        <f t="shared" si="0"/>
        <v>64504.201680672275</v>
      </c>
      <c r="M12" s="11">
        <f t="shared" si="15"/>
        <v>129008.40336134455</v>
      </c>
      <c r="N12" s="42">
        <f t="shared" si="1"/>
        <v>404000.00000000006</v>
      </c>
      <c r="O12" s="11">
        <f t="shared" si="16"/>
        <v>808000.00000000012</v>
      </c>
      <c r="P12" s="51">
        <v>336134.45378151262</v>
      </c>
      <c r="Q12" s="42">
        <f t="shared" si="2"/>
        <v>672268.90756302525</v>
      </c>
      <c r="R12" s="41">
        <v>0.19</v>
      </c>
      <c r="S12" s="42">
        <f t="shared" si="3"/>
        <v>63865.546218487398</v>
      </c>
      <c r="T12" s="42">
        <f t="shared" si="4"/>
        <v>127731.0924369748</v>
      </c>
      <c r="U12" s="42">
        <f t="shared" si="5"/>
        <v>400000</v>
      </c>
      <c r="V12" s="43">
        <f t="shared" si="20"/>
        <v>800000</v>
      </c>
      <c r="W12" s="45"/>
      <c r="X12" s="42">
        <f t="shared" si="7"/>
        <v>0</v>
      </c>
      <c r="Y12" s="41">
        <v>0.19</v>
      </c>
      <c r="Z12" s="42">
        <f t="shared" si="8"/>
        <v>0</v>
      </c>
      <c r="AA12" s="42">
        <f t="shared" si="9"/>
        <v>0</v>
      </c>
      <c r="AB12" s="42">
        <f t="shared" si="10"/>
        <v>0</v>
      </c>
      <c r="AC12" s="43">
        <f t="shared" si="18"/>
        <v>0</v>
      </c>
      <c r="AD12" s="44">
        <f t="shared" si="12"/>
        <v>402000</v>
      </c>
      <c r="AE12" s="47">
        <f t="shared" si="13"/>
        <v>804000</v>
      </c>
      <c r="AF12" s="48" t="s">
        <v>82</v>
      </c>
    </row>
    <row r="13" spans="1:32" ht="120" customHeight="1">
      <c r="A13" s="4">
        <v>11</v>
      </c>
      <c r="B13" s="17" t="s">
        <v>22</v>
      </c>
      <c r="C13" s="20">
        <v>11121502</v>
      </c>
      <c r="D13" s="21" t="s">
        <v>101</v>
      </c>
      <c r="E13" s="25" t="s">
        <v>102</v>
      </c>
      <c r="F13" s="26" t="s">
        <v>81</v>
      </c>
      <c r="G13" s="28"/>
      <c r="H13" s="29">
        <v>2</v>
      </c>
      <c r="I13" s="51">
        <v>380235.29411764711</v>
      </c>
      <c r="J13" s="8">
        <f t="shared" si="14"/>
        <v>760470.58823529421</v>
      </c>
      <c r="K13" s="50">
        <v>0.19</v>
      </c>
      <c r="L13" s="42">
        <f t="shared" si="0"/>
        <v>72244.705882352951</v>
      </c>
      <c r="M13" s="11">
        <f t="shared" si="15"/>
        <v>144489.4117647059</v>
      </c>
      <c r="N13" s="42">
        <f t="shared" si="1"/>
        <v>452480.00000000006</v>
      </c>
      <c r="O13" s="11">
        <f t="shared" si="16"/>
        <v>904960.00000000012</v>
      </c>
      <c r="P13" s="51">
        <v>376470.58823529416</v>
      </c>
      <c r="Q13" s="42">
        <f t="shared" si="2"/>
        <v>752941.17647058831</v>
      </c>
      <c r="R13" s="41">
        <v>0.19</v>
      </c>
      <c r="S13" s="42">
        <f t="shared" si="3"/>
        <v>71529.411764705888</v>
      </c>
      <c r="T13" s="42">
        <f t="shared" si="4"/>
        <v>143058.82352941178</v>
      </c>
      <c r="U13" s="42">
        <f t="shared" si="5"/>
        <v>448000.00000000006</v>
      </c>
      <c r="V13" s="43">
        <f t="shared" si="20"/>
        <v>896000.00000000012</v>
      </c>
      <c r="W13" s="45"/>
      <c r="X13" s="42">
        <f t="shared" si="7"/>
        <v>0</v>
      </c>
      <c r="Y13" s="41">
        <v>0.19</v>
      </c>
      <c r="Z13" s="42">
        <f t="shared" si="8"/>
        <v>0</v>
      </c>
      <c r="AA13" s="42">
        <f t="shared" si="9"/>
        <v>0</v>
      </c>
      <c r="AB13" s="42">
        <f t="shared" si="10"/>
        <v>0</v>
      </c>
      <c r="AC13" s="43">
        <f t="shared" si="18"/>
        <v>0</v>
      </c>
      <c r="AD13" s="44">
        <f t="shared" si="12"/>
        <v>450240.00000000006</v>
      </c>
      <c r="AE13" s="47">
        <f t="shared" si="13"/>
        <v>900480.00000000012</v>
      </c>
      <c r="AF13" s="48" t="s">
        <v>82</v>
      </c>
    </row>
    <row r="14" spans="1:32" ht="141" customHeight="1">
      <c r="A14" s="4">
        <v>12</v>
      </c>
      <c r="B14" s="17" t="s">
        <v>22</v>
      </c>
      <c r="C14" s="20">
        <v>23260000</v>
      </c>
      <c r="D14" s="21" t="s">
        <v>103</v>
      </c>
      <c r="E14" s="22" t="s">
        <v>104</v>
      </c>
      <c r="F14" s="26" t="s">
        <v>25</v>
      </c>
      <c r="G14" s="28"/>
      <c r="H14" s="29">
        <v>4</v>
      </c>
      <c r="I14" s="49">
        <v>1002191.5966386555</v>
      </c>
      <c r="J14" s="8">
        <f t="shared" si="14"/>
        <v>4008766.3865546221</v>
      </c>
      <c r="K14" s="50">
        <v>0.19</v>
      </c>
      <c r="L14" s="42">
        <f t="shared" si="0"/>
        <v>190416.40336134456</v>
      </c>
      <c r="M14" s="11">
        <f t="shared" si="15"/>
        <v>761665.61344537826</v>
      </c>
      <c r="N14" s="42">
        <f t="shared" si="1"/>
        <v>1192608</v>
      </c>
      <c r="O14" s="11">
        <f t="shared" si="16"/>
        <v>4770432</v>
      </c>
      <c r="P14" s="49">
        <v>992268.90756302525</v>
      </c>
      <c r="Q14" s="42">
        <f t="shared" si="2"/>
        <v>3969075.630252101</v>
      </c>
      <c r="R14" s="41">
        <v>0.19</v>
      </c>
      <c r="S14" s="42">
        <f t="shared" si="3"/>
        <v>188531.09243697481</v>
      </c>
      <c r="T14" s="42">
        <f t="shared" si="4"/>
        <v>754124.36974789924</v>
      </c>
      <c r="U14" s="42">
        <f t="shared" si="5"/>
        <v>1180800</v>
      </c>
      <c r="V14" s="43">
        <f t="shared" si="20"/>
        <v>4723200</v>
      </c>
      <c r="W14" s="45"/>
      <c r="X14" s="42">
        <f t="shared" si="7"/>
        <v>0</v>
      </c>
      <c r="Y14" s="41">
        <v>0.19</v>
      </c>
      <c r="Z14" s="42">
        <f t="shared" si="8"/>
        <v>0</v>
      </c>
      <c r="AA14" s="42">
        <f t="shared" si="9"/>
        <v>0</v>
      </c>
      <c r="AB14" s="42">
        <f t="shared" si="10"/>
        <v>0</v>
      </c>
      <c r="AC14" s="43">
        <f t="shared" si="18"/>
        <v>0</v>
      </c>
      <c r="AD14" s="44">
        <f t="shared" si="12"/>
        <v>1186704</v>
      </c>
      <c r="AE14" s="47">
        <f t="shared" si="13"/>
        <v>4746816</v>
      </c>
    </row>
    <row r="15" spans="1:32" ht="157.5" customHeight="1">
      <c r="A15" s="4">
        <v>13</v>
      </c>
      <c r="B15" s="17" t="s">
        <v>22</v>
      </c>
      <c r="C15" s="20">
        <v>23260000</v>
      </c>
      <c r="D15" s="21" t="s">
        <v>105</v>
      </c>
      <c r="E15" s="22" t="s">
        <v>106</v>
      </c>
      <c r="F15" s="26" t="s">
        <v>25</v>
      </c>
      <c r="G15" s="28"/>
      <c r="H15" s="29">
        <v>2</v>
      </c>
      <c r="I15" s="49">
        <v>855529.4117647059</v>
      </c>
      <c r="J15" s="8">
        <f t="shared" si="14"/>
        <v>1711058.8235294118</v>
      </c>
      <c r="K15" s="50">
        <v>0.19</v>
      </c>
      <c r="L15" s="42">
        <f t="shared" si="0"/>
        <v>162550.58823529413</v>
      </c>
      <c r="M15" s="11">
        <f t="shared" si="15"/>
        <v>325101.17647058825</v>
      </c>
      <c r="N15" s="42">
        <f t="shared" si="1"/>
        <v>1018080</v>
      </c>
      <c r="O15" s="11">
        <f t="shared" si="16"/>
        <v>2036160</v>
      </c>
      <c r="P15" s="49">
        <v>847058.82352941181</v>
      </c>
      <c r="Q15" s="42">
        <f t="shared" si="2"/>
        <v>1694117.6470588236</v>
      </c>
      <c r="R15" s="41">
        <v>0.19</v>
      </c>
      <c r="S15" s="42">
        <f t="shared" si="3"/>
        <v>160941.17647058825</v>
      </c>
      <c r="T15" s="42">
        <f t="shared" si="4"/>
        <v>321882.3529411765</v>
      </c>
      <c r="U15" s="42">
        <f t="shared" si="5"/>
        <v>1008000</v>
      </c>
      <c r="V15" s="43">
        <f t="shared" si="20"/>
        <v>2016000</v>
      </c>
      <c r="W15" s="45"/>
      <c r="X15" s="42">
        <f t="shared" si="7"/>
        <v>0</v>
      </c>
      <c r="Y15" s="41">
        <v>0.19</v>
      </c>
      <c r="Z15" s="42">
        <f t="shared" si="8"/>
        <v>0</v>
      </c>
      <c r="AA15" s="42">
        <f t="shared" si="9"/>
        <v>0</v>
      </c>
      <c r="AB15" s="42">
        <f t="shared" si="10"/>
        <v>0</v>
      </c>
      <c r="AC15" s="43">
        <f t="shared" si="18"/>
        <v>0</v>
      </c>
      <c r="AD15" s="44">
        <f t="shared" si="12"/>
        <v>1013040</v>
      </c>
      <c r="AE15" s="47">
        <f t="shared" si="13"/>
        <v>2026080</v>
      </c>
    </row>
    <row r="16" spans="1:32" ht="157.5" customHeight="1">
      <c r="A16" s="4">
        <v>14</v>
      </c>
      <c r="B16" s="17" t="s">
        <v>22</v>
      </c>
      <c r="C16" s="20">
        <v>23260000</v>
      </c>
      <c r="D16" s="21" t="s">
        <v>107</v>
      </c>
      <c r="E16" s="24" t="s">
        <v>108</v>
      </c>
      <c r="F16" s="26" t="s">
        <v>25</v>
      </c>
      <c r="G16" s="28"/>
      <c r="H16" s="29">
        <v>2</v>
      </c>
      <c r="I16" s="49">
        <v>953304.20168067235</v>
      </c>
      <c r="J16" s="8">
        <f t="shared" si="14"/>
        <v>1906608.4033613447</v>
      </c>
      <c r="K16" s="50">
        <v>0.19</v>
      </c>
      <c r="L16" s="42">
        <f t="shared" si="0"/>
        <v>181127.79831932776</v>
      </c>
      <c r="M16" s="11">
        <f t="shared" si="15"/>
        <v>362255.59663865552</v>
      </c>
      <c r="N16" s="42">
        <f t="shared" si="1"/>
        <v>1134432</v>
      </c>
      <c r="O16" s="11">
        <f t="shared" si="16"/>
        <v>2268864</v>
      </c>
      <c r="P16" s="49">
        <v>943865.54621848743</v>
      </c>
      <c r="Q16" s="42">
        <f t="shared" si="2"/>
        <v>1887731.0924369749</v>
      </c>
      <c r="R16" s="41">
        <v>0.19</v>
      </c>
      <c r="S16" s="42">
        <f t="shared" si="3"/>
        <v>179334.45378151262</v>
      </c>
      <c r="T16" s="42">
        <f t="shared" si="4"/>
        <v>358668.90756302525</v>
      </c>
      <c r="U16" s="42">
        <f t="shared" si="5"/>
        <v>1123200</v>
      </c>
      <c r="V16" s="43">
        <f t="shared" si="20"/>
        <v>2246400</v>
      </c>
      <c r="W16" s="45"/>
      <c r="X16" s="42">
        <f t="shared" si="7"/>
        <v>0</v>
      </c>
      <c r="Y16" s="41">
        <v>0.19</v>
      </c>
      <c r="Z16" s="42">
        <f t="shared" si="8"/>
        <v>0</v>
      </c>
      <c r="AA16" s="42">
        <f t="shared" si="9"/>
        <v>0</v>
      </c>
      <c r="AB16" s="42">
        <f t="shared" si="10"/>
        <v>0</v>
      </c>
      <c r="AC16" s="43">
        <f t="shared" si="18"/>
        <v>0</v>
      </c>
      <c r="AD16" s="44">
        <f t="shared" si="12"/>
        <v>1128816</v>
      </c>
      <c r="AE16" s="47">
        <f t="shared" si="13"/>
        <v>2257632</v>
      </c>
    </row>
    <row r="17" spans="1:31" ht="183.75" customHeight="1">
      <c r="A17" s="5">
        <v>15</v>
      </c>
      <c r="B17" s="9" t="s">
        <v>22</v>
      </c>
      <c r="C17" s="30">
        <v>39122213</v>
      </c>
      <c r="D17" s="31" t="s">
        <v>109</v>
      </c>
      <c r="E17" s="32" t="s">
        <v>110</v>
      </c>
      <c r="F17" s="26" t="s">
        <v>25</v>
      </c>
      <c r="G17" s="33"/>
      <c r="H17" s="9">
        <v>2</v>
      </c>
      <c r="I17" s="49">
        <v>244436.97478991598</v>
      </c>
      <c r="J17" s="8">
        <f t="shared" si="14"/>
        <v>488873.94957983197</v>
      </c>
      <c r="K17" s="50">
        <v>0.19</v>
      </c>
      <c r="L17" s="42">
        <f t="shared" si="0"/>
        <v>46443.025210084037</v>
      </c>
      <c r="M17" s="11">
        <f t="shared" si="15"/>
        <v>92886.050420168074</v>
      </c>
      <c r="N17" s="42">
        <f t="shared" si="1"/>
        <v>290880</v>
      </c>
      <c r="O17" s="11">
        <f t="shared" si="16"/>
        <v>581760</v>
      </c>
      <c r="P17" s="49">
        <v>242016.8067226891</v>
      </c>
      <c r="Q17" s="42">
        <f t="shared" si="2"/>
        <v>484033.6134453782</v>
      </c>
      <c r="R17" s="41">
        <v>0.19</v>
      </c>
      <c r="S17" s="42">
        <f t="shared" si="3"/>
        <v>45983.193277310929</v>
      </c>
      <c r="T17" s="42">
        <f t="shared" si="4"/>
        <v>91966.386554621859</v>
      </c>
      <c r="U17" s="42">
        <f t="shared" si="5"/>
        <v>288000</v>
      </c>
      <c r="V17" s="43">
        <f t="shared" si="20"/>
        <v>576000</v>
      </c>
      <c r="W17" s="45"/>
      <c r="X17" s="42">
        <f t="shared" si="7"/>
        <v>0</v>
      </c>
      <c r="Y17" s="41">
        <v>0.19</v>
      </c>
      <c r="Z17" s="42">
        <f t="shared" si="8"/>
        <v>0</v>
      </c>
      <c r="AA17" s="42">
        <f t="shared" si="9"/>
        <v>0</v>
      </c>
      <c r="AB17" s="42">
        <f t="shared" si="10"/>
        <v>0</v>
      </c>
      <c r="AC17" s="43">
        <f t="shared" si="18"/>
        <v>0</v>
      </c>
      <c r="AD17" s="44">
        <f t="shared" si="12"/>
        <v>289440</v>
      </c>
      <c r="AE17" s="47">
        <f t="shared" si="13"/>
        <v>578880</v>
      </c>
    </row>
  </sheetData>
  <mergeCells count="5">
    <mergeCell ref="P1:V1"/>
    <mergeCell ref="W1:AC1"/>
    <mergeCell ref="AD1:AD2"/>
    <mergeCell ref="AE1:AE2"/>
    <mergeCell ref="AF1:AF2"/>
  </mergeCells>
  <pageMargins left="0.7" right="0.7" top="0.75" bottom="0.75" header="0.3" footer="0.3"/>
  <pageSetup paperSize="9" orientation="portrait" horizontalDpi="1200" verticalDpi="1200"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0e0fa48-20e2-4d72-88cf-7ad570a5fe6a" xsi:nil="true"/>
    <_ip_UnifiedCompliancePolicyUIAction xmlns="http://schemas.microsoft.com/sharepoint/v3" xsi:nil="true"/>
    <_ip_UnifiedCompliancePolicyProperties xmlns="http://schemas.microsoft.com/sharepoint/v3" xsi:nil="true"/>
    <lcf76f155ced4ddcb4097134ff3c332f xmlns="e4dd5c7c-ed7a-4d78-a66f-868743598329">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A5DCAD4B43F5B44992CEAD33442F3AE" ma:contentTypeVersion="19" ma:contentTypeDescription="Create a new document." ma:contentTypeScope="" ma:versionID="844d36d9f08b4f63db11b07789ed7f3f">
  <xsd:schema xmlns:xsd="http://www.w3.org/2001/XMLSchema" xmlns:xs="http://www.w3.org/2001/XMLSchema" xmlns:p="http://schemas.microsoft.com/office/2006/metadata/properties" xmlns:ns1="http://schemas.microsoft.com/sharepoint/v3" xmlns:ns2="00e0fa48-20e2-4d72-88cf-7ad570a5fe6a" xmlns:ns3="e4dd5c7c-ed7a-4d78-a66f-868743598329" targetNamespace="http://schemas.microsoft.com/office/2006/metadata/properties" ma:root="true" ma:fieldsID="d84176689a3ec3275dd584080aae1984" ns1:_="" ns2:_="" ns3:_="">
    <xsd:import namespace="http://schemas.microsoft.com/sharepoint/v3"/>
    <xsd:import namespace="00e0fa48-20e2-4d72-88cf-7ad570a5fe6a"/>
    <xsd:import namespace="e4dd5c7c-ed7a-4d78-a66f-86874359832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OCR" minOccurs="0"/>
                <xsd:element ref="ns2:TaxCatchAll" minOccurs="0"/>
                <xsd:element ref="ns3:lcf76f155ced4ddcb4097134ff3c332f" minOccurs="0"/>
                <xsd:element ref="ns3:MediaServiceAutoKeyPoints" minOccurs="0"/>
                <xsd:element ref="ns3:MediaServiceKeyPoints" minOccurs="0"/>
                <xsd:element ref="ns3:MediaLengthInSeconds" minOccurs="0"/>
                <xsd:element ref="ns1:_ip_UnifiedCompliancePolicyProperties" minOccurs="0"/>
                <xsd:element ref="ns1:_ip_UnifiedCompliancePolicyUIAc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Unified Compliance Policy Properties" ma:hidden="true" ma:internalName="_ip_UnifiedCompliancePolicyProperties">
      <xsd:simpleType>
        <xsd:restriction base="dms:Note"/>
      </xsd:simpleType>
    </xsd:element>
    <xsd:element name="_ip_UnifiedCompliancePolicyUIAction" ma:index="2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0e0fa48-20e2-4d72-88cf-7ad570a5fe6a"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09544de9-8bd7-4610-ac72-8f6db56e8f91}" ma:internalName="TaxCatchAll" ma:showField="CatchAllData" ma:web="00e0fa48-20e2-4d72-88cf-7ad570a5fe6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4dd5c7c-ed7a-4d78-a66f-86874359832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D01439D-0F18-4B8A-89CD-3D7D2B3B5E43}"/>
</file>

<file path=customXml/itemProps2.xml><?xml version="1.0" encoding="utf-8"?>
<ds:datastoreItem xmlns:ds="http://schemas.openxmlformats.org/officeDocument/2006/customXml" ds:itemID="{E0465AF2-6197-49A1-97C2-849966606A66}"/>
</file>

<file path=customXml/itemProps3.xml><?xml version="1.0" encoding="utf-8"?>
<ds:datastoreItem xmlns:ds="http://schemas.openxmlformats.org/officeDocument/2006/customXml" ds:itemID="{CCF53608-2153-4E49-BBA6-DE0DC6690DC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MONICA</dc:creator>
  <cp:keywords/>
  <dc:description/>
  <cp:lastModifiedBy>Ricardo Peña Flórez</cp:lastModifiedBy>
  <cp:revision/>
  <dcterms:created xsi:type="dcterms:W3CDTF">2025-03-28T14:05:56Z</dcterms:created>
  <dcterms:modified xsi:type="dcterms:W3CDTF">2025-08-12T20:13:21Z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16245d8-e5f4-42ac-a19d-923c969a5d0b_Enabled">
    <vt:lpwstr>true</vt:lpwstr>
  </property>
  <property fmtid="{D5CDD505-2E9C-101B-9397-08002B2CF9AE}" pid="3" name="MSIP_Label_516245d8-e5f4-42ac-a19d-923c969a5d0b_SetDate">
    <vt:lpwstr>2025-07-01T15:03:59Z</vt:lpwstr>
  </property>
  <property fmtid="{D5CDD505-2E9C-101B-9397-08002B2CF9AE}" pid="4" name="MSIP_Label_516245d8-e5f4-42ac-a19d-923c969a5d0b_Method">
    <vt:lpwstr>Privileged</vt:lpwstr>
  </property>
  <property fmtid="{D5CDD505-2E9C-101B-9397-08002B2CF9AE}" pid="5" name="MSIP_Label_516245d8-e5f4-42ac-a19d-923c969a5d0b_Name">
    <vt:lpwstr>Confidential</vt:lpwstr>
  </property>
  <property fmtid="{D5CDD505-2E9C-101B-9397-08002B2CF9AE}" pid="6" name="MSIP_Label_516245d8-e5f4-42ac-a19d-923c969a5d0b_SiteId">
    <vt:lpwstr>cbc2c381-2f2e-4d93-91d1-506c9316ace7</vt:lpwstr>
  </property>
  <property fmtid="{D5CDD505-2E9C-101B-9397-08002B2CF9AE}" pid="7" name="MSIP_Label_516245d8-e5f4-42ac-a19d-923c969a5d0b_ActionId">
    <vt:lpwstr>a0fd5220-a279-4980-a43c-2b4bca10e6ac</vt:lpwstr>
  </property>
  <property fmtid="{D5CDD505-2E9C-101B-9397-08002B2CF9AE}" pid="8" name="MSIP_Label_516245d8-e5f4-42ac-a19d-923c969a5d0b_ContentBits">
    <vt:lpwstr>0</vt:lpwstr>
  </property>
  <property fmtid="{D5CDD505-2E9C-101B-9397-08002B2CF9AE}" pid="9" name="MSIP_Label_516245d8-e5f4-42ac-a19d-923c969a5d0b_Tag">
    <vt:lpwstr>10, 0, 1, 1</vt:lpwstr>
  </property>
  <property fmtid="{D5CDD505-2E9C-101B-9397-08002B2CF9AE}" pid="10" name="ContentTypeId">
    <vt:lpwstr>0x0101004A5DCAD4B43F5B44992CEAD33442F3AE</vt:lpwstr>
  </property>
  <property fmtid="{D5CDD505-2E9C-101B-9397-08002B2CF9AE}" pid="11" name="MediaServiceImageTags">
    <vt:lpwstr/>
  </property>
</Properties>
</file>